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ericsson-my.sharepoint.com/personal/maomao_chen_ericsson_com/Documents/RAN4/RAN4_88bis/Results/PDSCH/"/>
    </mc:Choice>
  </mc:AlternateContent>
  <xr:revisionPtr revIDLastSave="0" documentId="10_ncr:100000_{69108782-B5A4-4962-8F17-474E05E219DC}" xr6:coauthVersionLast="31" xr6:coauthVersionMax="31" xr10:uidLastSave="{00000000-0000-0000-0000-000000000000}"/>
  <bookViews>
    <workbookView xWindow="0" yWindow="0" windowWidth="25200" windowHeight="11775" tabRatio="894" firstSheet="1" activeTab="9" xr2:uid="{00000000-000D-0000-FFFF-FFFF00000000}"/>
  </bookViews>
  <sheets>
    <sheet name="Cover Page" sheetId="282" r:id="rId1"/>
    <sheet name="List of tests" sheetId="283" r:id="rId2"/>
    <sheet name="Summary " sheetId="284" r:id="rId3"/>
    <sheet name="case 1" sheetId="274" r:id="rId4"/>
    <sheet name="case 2" sheetId="310" r:id="rId5"/>
    <sheet name="case 3" sheetId="311" r:id="rId6"/>
    <sheet name="case 4 (MMSE-IRC)" sheetId="316" r:id="rId7"/>
    <sheet name="case 4 (R-ML)" sheetId="317" r:id="rId8"/>
    <sheet name="case 5" sheetId="320" r:id="rId9"/>
    <sheet name="case 6" sheetId="321" r:id="rId10"/>
  </sheets>
  <definedNames>
    <definedName name="OLE_LINK1" localSheetId="0">'Cover Page'!$L$13</definedName>
    <definedName name="OLE_LINK2" localSheetId="0">'Cover Page'!$L$41</definedName>
  </definedNames>
  <calcPr calcId="179017"/>
</workbook>
</file>

<file path=xl/calcChain.xml><?xml version="1.0" encoding="utf-8"?>
<calcChain xmlns="http://schemas.openxmlformats.org/spreadsheetml/2006/main">
  <c r="U54" i="321" l="1"/>
  <c r="T54" i="321"/>
  <c r="S54" i="321"/>
  <c r="R54" i="321"/>
  <c r="Q54" i="321"/>
  <c r="P54" i="321"/>
  <c r="O54" i="321"/>
  <c r="N54" i="321"/>
  <c r="M54" i="321"/>
  <c r="L54" i="321"/>
  <c r="K54" i="321"/>
  <c r="J54" i="321"/>
  <c r="I54" i="321"/>
  <c r="H54" i="321"/>
  <c r="G54" i="321"/>
  <c r="F54" i="321"/>
  <c r="E54" i="321"/>
  <c r="D54" i="321"/>
  <c r="U53" i="321"/>
  <c r="T53" i="321"/>
  <c r="S53" i="321"/>
  <c r="R53" i="321"/>
  <c r="Q53" i="321"/>
  <c r="P53" i="321"/>
  <c r="O53" i="321"/>
  <c r="N53" i="321"/>
  <c r="M53" i="321"/>
  <c r="L53" i="321"/>
  <c r="K53" i="321"/>
  <c r="J53" i="321"/>
  <c r="I53" i="321"/>
  <c r="H53" i="321"/>
  <c r="G53" i="321"/>
  <c r="F53" i="321"/>
  <c r="U52" i="321"/>
  <c r="T52" i="321"/>
  <c r="S52" i="321"/>
  <c r="T11" i="284" s="1"/>
  <c r="R52" i="321"/>
  <c r="S11" i="284" s="1"/>
  <c r="Q52" i="321"/>
  <c r="R11" i="284" s="1"/>
  <c r="P52" i="321"/>
  <c r="Q11" i="284" s="1"/>
  <c r="O52" i="321"/>
  <c r="P11" i="284" s="1"/>
  <c r="N52" i="321"/>
  <c r="O11" i="284" s="1"/>
  <c r="M52" i="321"/>
  <c r="N11" i="284" s="1"/>
  <c r="L52" i="321"/>
  <c r="M11" i="284" s="1"/>
  <c r="K52" i="321"/>
  <c r="L11" i="284" s="1"/>
  <c r="J52" i="321"/>
  <c r="K11" i="284" s="1"/>
  <c r="I52" i="321"/>
  <c r="J11" i="284" s="1"/>
  <c r="H52" i="321"/>
  <c r="I11" i="284" s="1"/>
  <c r="G52" i="321"/>
  <c r="H11" i="284" s="1"/>
  <c r="F52" i="321"/>
  <c r="G11" i="284" s="1"/>
  <c r="E52" i="321"/>
  <c r="F11" i="284" s="1"/>
  <c r="D52" i="321"/>
  <c r="E11" i="284" s="1"/>
  <c r="C52" i="321"/>
  <c r="D11" i="284" s="1"/>
  <c r="B52" i="321"/>
  <c r="C11" i="284" s="1"/>
  <c r="A31" i="321"/>
  <c r="A32" i="321" s="1"/>
  <c r="A33" i="321" s="1"/>
  <c r="A34" i="321" s="1"/>
  <c r="A35" i="321" s="1"/>
  <c r="A36" i="321" s="1"/>
  <c r="A37" i="321" s="1"/>
  <c r="A38" i="321" s="1"/>
  <c r="A39" i="321" s="1"/>
  <c r="A40" i="321" s="1"/>
  <c r="A41" i="321" s="1"/>
  <c r="A42" i="321" s="1"/>
  <c r="A43" i="321" s="1"/>
  <c r="A44" i="321" s="1"/>
  <c r="A45" i="321" s="1"/>
  <c r="A46" i="321" s="1"/>
  <c r="A47" i="321" s="1"/>
  <c r="A48" i="321" s="1"/>
  <c r="A49" i="321" s="1"/>
  <c r="A50" i="321" s="1"/>
  <c r="U54" i="320"/>
  <c r="T54" i="320"/>
  <c r="S54" i="320"/>
  <c r="R54" i="320"/>
  <c r="Q54" i="320"/>
  <c r="P54" i="320"/>
  <c r="O54" i="320"/>
  <c r="N54" i="320"/>
  <c r="M54" i="320"/>
  <c r="L54" i="320"/>
  <c r="K54" i="320"/>
  <c r="J54" i="320"/>
  <c r="I54" i="320"/>
  <c r="H54" i="320"/>
  <c r="G54" i="320"/>
  <c r="F54" i="320"/>
  <c r="E54" i="320"/>
  <c r="D54" i="320"/>
  <c r="U53" i="320"/>
  <c r="T53" i="320"/>
  <c r="S53" i="320"/>
  <c r="R53" i="320"/>
  <c r="Q53" i="320"/>
  <c r="P53" i="320"/>
  <c r="O53" i="320"/>
  <c r="N53" i="320"/>
  <c r="M53" i="320"/>
  <c r="L53" i="320"/>
  <c r="K53" i="320"/>
  <c r="J53" i="320"/>
  <c r="I53" i="320"/>
  <c r="H53" i="320"/>
  <c r="G53" i="320"/>
  <c r="F53" i="320"/>
  <c r="U52" i="320"/>
  <c r="T52" i="320"/>
  <c r="S52" i="320"/>
  <c r="T10" i="284" s="1"/>
  <c r="R52" i="320"/>
  <c r="S10" i="284" s="1"/>
  <c r="Q52" i="320"/>
  <c r="R10" i="284" s="1"/>
  <c r="P52" i="320"/>
  <c r="Q10" i="284" s="1"/>
  <c r="O52" i="320"/>
  <c r="P10" i="284" s="1"/>
  <c r="N52" i="320"/>
  <c r="O10" i="284" s="1"/>
  <c r="M52" i="320"/>
  <c r="N10" i="284" s="1"/>
  <c r="L52" i="320"/>
  <c r="M10" i="284" s="1"/>
  <c r="K52" i="320"/>
  <c r="L10" i="284" s="1"/>
  <c r="J52" i="320"/>
  <c r="K10" i="284" s="1"/>
  <c r="I52" i="320"/>
  <c r="J10" i="284" s="1"/>
  <c r="H52" i="320"/>
  <c r="I10" i="284" s="1"/>
  <c r="G52" i="320"/>
  <c r="H10" i="284" s="1"/>
  <c r="F52" i="320"/>
  <c r="G10" i="284" s="1"/>
  <c r="E52" i="320"/>
  <c r="F10" i="284" s="1"/>
  <c r="D52" i="320"/>
  <c r="E10" i="284" s="1"/>
  <c r="C52" i="320"/>
  <c r="D10" i="284" s="1"/>
  <c r="B52" i="320"/>
  <c r="C10" i="284" s="1"/>
  <c r="A31" i="320"/>
  <c r="A32" i="320" s="1"/>
  <c r="A33" i="320" s="1"/>
  <c r="A34" i="320" s="1"/>
  <c r="A35" i="320" s="1"/>
  <c r="A36" i="320" s="1"/>
  <c r="A37" i="320" s="1"/>
  <c r="A38" i="320" s="1"/>
  <c r="A39" i="320" s="1"/>
  <c r="A40" i="320" s="1"/>
  <c r="A41" i="320" s="1"/>
  <c r="A42" i="320" s="1"/>
  <c r="A43" i="320" s="1"/>
  <c r="A44" i="320" s="1"/>
  <c r="A45" i="320" s="1"/>
  <c r="A46" i="320" s="1"/>
  <c r="A47" i="320" s="1"/>
  <c r="A48" i="320" s="1"/>
  <c r="A49" i="320" s="1"/>
  <c r="A50" i="320" s="1"/>
  <c r="U59" i="317"/>
  <c r="T59" i="317"/>
  <c r="S59" i="317"/>
  <c r="R59" i="317"/>
  <c r="Q59" i="317"/>
  <c r="P59" i="317"/>
  <c r="O59" i="317"/>
  <c r="N59" i="317"/>
  <c r="M59" i="317"/>
  <c r="L59" i="317"/>
  <c r="K59" i="317"/>
  <c r="J59" i="317"/>
  <c r="I59" i="317"/>
  <c r="H59" i="317"/>
  <c r="G59" i="317"/>
  <c r="F59" i="317"/>
  <c r="E59" i="317"/>
  <c r="D59" i="317"/>
  <c r="U58" i="317"/>
  <c r="T58" i="317"/>
  <c r="S58" i="317"/>
  <c r="R58" i="317"/>
  <c r="Q58" i="317"/>
  <c r="P58" i="317"/>
  <c r="O58" i="317"/>
  <c r="N58" i="317"/>
  <c r="M58" i="317"/>
  <c r="L58" i="317"/>
  <c r="K58" i="317"/>
  <c r="J58" i="317"/>
  <c r="I58" i="317"/>
  <c r="H58" i="317"/>
  <c r="G58" i="317"/>
  <c r="F58" i="317"/>
  <c r="U57" i="317"/>
  <c r="T57" i="317"/>
  <c r="S57" i="317"/>
  <c r="T9" i="284" s="1"/>
  <c r="R57" i="317"/>
  <c r="S9" i="284" s="1"/>
  <c r="Q57" i="317"/>
  <c r="R9" i="284" s="1"/>
  <c r="P57" i="317"/>
  <c r="Q9" i="284" s="1"/>
  <c r="O57" i="317"/>
  <c r="P9" i="284" s="1"/>
  <c r="N57" i="317"/>
  <c r="O9" i="284" s="1"/>
  <c r="M57" i="317"/>
  <c r="N9" i="284" s="1"/>
  <c r="L57" i="317"/>
  <c r="M9" i="284" s="1"/>
  <c r="K57" i="317"/>
  <c r="L9" i="284" s="1"/>
  <c r="J57" i="317"/>
  <c r="K9" i="284" s="1"/>
  <c r="I57" i="317"/>
  <c r="J9" i="284" s="1"/>
  <c r="H57" i="317"/>
  <c r="I9" i="284" s="1"/>
  <c r="G57" i="317"/>
  <c r="H9" i="284" s="1"/>
  <c r="F57" i="317"/>
  <c r="G9" i="284" s="1"/>
  <c r="E57" i="317"/>
  <c r="F9" i="284" s="1"/>
  <c r="D57" i="317"/>
  <c r="E9" i="284" s="1"/>
  <c r="C57" i="317"/>
  <c r="D9" i="284" s="1"/>
  <c r="B57" i="317"/>
  <c r="C9" i="284" s="1"/>
  <c r="A31" i="317"/>
  <c r="A32" i="317" s="1"/>
  <c r="A33" i="317" s="1"/>
  <c r="A34" i="317" s="1"/>
  <c r="A35" i="317" s="1"/>
  <c r="A36" i="317" s="1"/>
  <c r="A37" i="317" s="1"/>
  <c r="A38" i="317" s="1"/>
  <c r="A39" i="317" s="1"/>
  <c r="A40" i="317" s="1"/>
  <c r="A41" i="317" s="1"/>
  <c r="A42" i="317" s="1"/>
  <c r="A43" i="317" s="1"/>
  <c r="A44" i="317" s="1"/>
  <c r="A45" i="317" s="1"/>
  <c r="A46" i="317" s="1"/>
  <c r="A47" i="317" s="1"/>
  <c r="A48" i="317" s="1"/>
  <c r="A49" i="317" s="1"/>
  <c r="A50" i="317" s="1"/>
  <c r="A51" i="317" s="1"/>
  <c r="A52" i="317" s="1"/>
  <c r="A53" i="317" s="1"/>
  <c r="A54" i="317" s="1"/>
  <c r="A55" i="317" s="1"/>
  <c r="U59" i="316"/>
  <c r="T59" i="316"/>
  <c r="S59" i="316"/>
  <c r="R59" i="316"/>
  <c r="Q59" i="316"/>
  <c r="P59" i="316"/>
  <c r="O59" i="316"/>
  <c r="N59" i="316"/>
  <c r="M59" i="316"/>
  <c r="L59" i="316"/>
  <c r="K59" i="316"/>
  <c r="J59" i="316"/>
  <c r="I59" i="316"/>
  <c r="H59" i="316"/>
  <c r="G59" i="316"/>
  <c r="F59" i="316"/>
  <c r="E59" i="316"/>
  <c r="D59" i="316"/>
  <c r="U58" i="316"/>
  <c r="T58" i="316"/>
  <c r="S58" i="316"/>
  <c r="R58" i="316"/>
  <c r="Q58" i="316"/>
  <c r="P58" i="316"/>
  <c r="O58" i="316"/>
  <c r="N58" i="316"/>
  <c r="M58" i="316"/>
  <c r="L58" i="316"/>
  <c r="K58" i="316"/>
  <c r="J58" i="316"/>
  <c r="I58" i="316"/>
  <c r="H58" i="316"/>
  <c r="G58" i="316"/>
  <c r="F58" i="316"/>
  <c r="U57" i="316"/>
  <c r="T57" i="316"/>
  <c r="S57" i="316"/>
  <c r="T8" i="284" s="1"/>
  <c r="R57" i="316"/>
  <c r="S8" i="284" s="1"/>
  <c r="Q57" i="316"/>
  <c r="R8" i="284" s="1"/>
  <c r="P57" i="316"/>
  <c r="Q8" i="284" s="1"/>
  <c r="O57" i="316"/>
  <c r="P8" i="284" s="1"/>
  <c r="N57" i="316"/>
  <c r="O8" i="284" s="1"/>
  <c r="M57" i="316"/>
  <c r="N8" i="284" s="1"/>
  <c r="L57" i="316"/>
  <c r="M8" i="284" s="1"/>
  <c r="K57" i="316"/>
  <c r="L8" i="284" s="1"/>
  <c r="J57" i="316"/>
  <c r="K8" i="284" s="1"/>
  <c r="I57" i="316"/>
  <c r="J8" i="284" s="1"/>
  <c r="H57" i="316"/>
  <c r="I8" i="284" s="1"/>
  <c r="G57" i="316"/>
  <c r="H8" i="284" s="1"/>
  <c r="F57" i="316"/>
  <c r="G8" i="284" s="1"/>
  <c r="E57" i="316"/>
  <c r="F8" i="284" s="1"/>
  <c r="D57" i="316"/>
  <c r="E8" i="284" s="1"/>
  <c r="C57" i="316"/>
  <c r="D8" i="284" s="1"/>
  <c r="B57" i="316"/>
  <c r="C8" i="284" s="1"/>
  <c r="A31" i="316"/>
  <c r="A32" i="316" s="1"/>
  <c r="A33" i="316" s="1"/>
  <c r="A34" i="316" s="1"/>
  <c r="A35" i="316" s="1"/>
  <c r="A36" i="316" s="1"/>
  <c r="A37" i="316" s="1"/>
  <c r="A38" i="316" s="1"/>
  <c r="A39" i="316" s="1"/>
  <c r="A40" i="316" s="1"/>
  <c r="A41" i="316" s="1"/>
  <c r="A42" i="316" s="1"/>
  <c r="A43" i="316" s="1"/>
  <c r="A44" i="316" s="1"/>
  <c r="A45" i="316" s="1"/>
  <c r="A46" i="316" s="1"/>
  <c r="A47" i="316" s="1"/>
  <c r="A48" i="316" s="1"/>
  <c r="A49" i="316" s="1"/>
  <c r="A50" i="316" s="1"/>
  <c r="A51" i="316" s="1"/>
  <c r="A52" i="316" s="1"/>
  <c r="A53" i="316" s="1"/>
  <c r="A54" i="316" s="1"/>
  <c r="A55" i="316" s="1"/>
  <c r="U54" i="311"/>
  <c r="T54" i="311"/>
  <c r="S54" i="311"/>
  <c r="R54" i="311"/>
  <c r="Q54" i="311"/>
  <c r="P54" i="311"/>
  <c r="O54" i="311"/>
  <c r="N54" i="311"/>
  <c r="M54" i="311"/>
  <c r="L54" i="311"/>
  <c r="K54" i="311"/>
  <c r="J54" i="311"/>
  <c r="I54" i="311"/>
  <c r="H54" i="311"/>
  <c r="G54" i="311"/>
  <c r="F54" i="311"/>
  <c r="E54" i="311"/>
  <c r="D54" i="311"/>
  <c r="U53" i="311"/>
  <c r="T53" i="311"/>
  <c r="S53" i="311"/>
  <c r="R53" i="311"/>
  <c r="Q53" i="311"/>
  <c r="P53" i="311"/>
  <c r="O53" i="311"/>
  <c r="N53" i="311"/>
  <c r="M53" i="311"/>
  <c r="L53" i="311"/>
  <c r="K53" i="311"/>
  <c r="J53" i="311"/>
  <c r="I53" i="311"/>
  <c r="H53" i="311"/>
  <c r="G53" i="311"/>
  <c r="F53" i="311"/>
  <c r="U52" i="311"/>
  <c r="T52" i="311"/>
  <c r="S52" i="311"/>
  <c r="T7" i="284" s="1"/>
  <c r="R52" i="311"/>
  <c r="S7" i="284" s="1"/>
  <c r="Q52" i="311"/>
  <c r="R7" i="284" s="1"/>
  <c r="P52" i="311"/>
  <c r="Q7" i="284" s="1"/>
  <c r="O52" i="311"/>
  <c r="P7" i="284" s="1"/>
  <c r="N52" i="311"/>
  <c r="O7" i="284" s="1"/>
  <c r="M52" i="311"/>
  <c r="N7" i="284" s="1"/>
  <c r="L52" i="311"/>
  <c r="M7" i="284" s="1"/>
  <c r="K52" i="311"/>
  <c r="L7" i="284" s="1"/>
  <c r="J52" i="311"/>
  <c r="K7" i="284" s="1"/>
  <c r="I52" i="311"/>
  <c r="J7" i="284" s="1"/>
  <c r="H52" i="311"/>
  <c r="I7" i="284" s="1"/>
  <c r="G52" i="311"/>
  <c r="H7" i="284" s="1"/>
  <c r="F52" i="311"/>
  <c r="G7" i="284" s="1"/>
  <c r="E52" i="311"/>
  <c r="F7" i="284" s="1"/>
  <c r="D52" i="311"/>
  <c r="E7" i="284" s="1"/>
  <c r="C52" i="311"/>
  <c r="D7" i="284" s="1"/>
  <c r="B52" i="311"/>
  <c r="C7" i="284" s="1"/>
  <c r="A31" i="311"/>
  <c r="A32" i="311" s="1"/>
  <c r="A33" i="311" s="1"/>
  <c r="A34" i="311" s="1"/>
  <c r="A35" i="311" s="1"/>
  <c r="A36" i="311" s="1"/>
  <c r="A37" i="311" s="1"/>
  <c r="A38" i="311" s="1"/>
  <c r="A39" i="311" s="1"/>
  <c r="A40" i="311" s="1"/>
  <c r="A41" i="311" s="1"/>
  <c r="A42" i="311" s="1"/>
  <c r="A43" i="311" s="1"/>
  <c r="A44" i="311" s="1"/>
  <c r="A45" i="311" s="1"/>
  <c r="A46" i="311" s="1"/>
  <c r="A47" i="311" s="1"/>
  <c r="A48" i="311" s="1"/>
  <c r="A49" i="311" s="1"/>
  <c r="A50" i="311" s="1"/>
  <c r="U54" i="310"/>
  <c r="T54" i="310"/>
  <c r="S54" i="310"/>
  <c r="R54" i="310"/>
  <c r="Q54" i="310"/>
  <c r="P54" i="310"/>
  <c r="O54" i="310"/>
  <c r="N54" i="310"/>
  <c r="M54" i="310"/>
  <c r="L54" i="310"/>
  <c r="K54" i="310"/>
  <c r="J54" i="310"/>
  <c r="I54" i="310"/>
  <c r="H54" i="310"/>
  <c r="G54" i="310"/>
  <c r="F54" i="310"/>
  <c r="E54" i="310"/>
  <c r="D54" i="310"/>
  <c r="U53" i="310"/>
  <c r="T53" i="310"/>
  <c r="S53" i="310"/>
  <c r="R53" i="310"/>
  <c r="Q53" i="310"/>
  <c r="P53" i="310"/>
  <c r="O53" i="310"/>
  <c r="N53" i="310"/>
  <c r="M53" i="310"/>
  <c r="L53" i="310"/>
  <c r="K53" i="310"/>
  <c r="J53" i="310"/>
  <c r="I53" i="310"/>
  <c r="H53" i="310"/>
  <c r="G53" i="310"/>
  <c r="F53" i="310"/>
  <c r="U52" i="310"/>
  <c r="T52" i="310"/>
  <c r="S52" i="310"/>
  <c r="T6" i="284" s="1"/>
  <c r="R52" i="310"/>
  <c r="S6" i="284" s="1"/>
  <c r="Q52" i="310"/>
  <c r="R6" i="284" s="1"/>
  <c r="P52" i="310"/>
  <c r="Q6" i="284" s="1"/>
  <c r="O52" i="310"/>
  <c r="P6" i="284" s="1"/>
  <c r="N52" i="310"/>
  <c r="O6" i="284" s="1"/>
  <c r="M52" i="310"/>
  <c r="N6" i="284" s="1"/>
  <c r="L52" i="310"/>
  <c r="M6" i="284" s="1"/>
  <c r="K52" i="310"/>
  <c r="L6" i="284" s="1"/>
  <c r="J52" i="310"/>
  <c r="K6" i="284" s="1"/>
  <c r="I52" i="310"/>
  <c r="J6" i="284" s="1"/>
  <c r="H52" i="310"/>
  <c r="I6" i="284" s="1"/>
  <c r="G52" i="310"/>
  <c r="H6" i="284" s="1"/>
  <c r="F52" i="310"/>
  <c r="G6" i="284" s="1"/>
  <c r="E52" i="310"/>
  <c r="F6" i="284" s="1"/>
  <c r="D52" i="310"/>
  <c r="E6" i="284" s="1"/>
  <c r="C52" i="310"/>
  <c r="D6" i="284" s="1"/>
  <c r="B52" i="310"/>
  <c r="C6" i="284" s="1"/>
  <c r="A31" i="310"/>
  <c r="A32" i="310" s="1"/>
  <c r="A33" i="310" s="1"/>
  <c r="A34" i="310" s="1"/>
  <c r="A35" i="310" s="1"/>
  <c r="A36" i="310" s="1"/>
  <c r="A37" i="310" s="1"/>
  <c r="A38" i="310" s="1"/>
  <c r="A39" i="310" s="1"/>
  <c r="A40" i="310" s="1"/>
  <c r="A41" i="310" s="1"/>
  <c r="A42" i="310" s="1"/>
  <c r="A43" i="310" s="1"/>
  <c r="A44" i="310" s="1"/>
  <c r="A45" i="310" s="1"/>
  <c r="A46" i="310" s="1"/>
  <c r="A47" i="310" s="1"/>
  <c r="A48" i="310" s="1"/>
  <c r="A49" i="310" s="1"/>
  <c r="A50" i="310" s="1"/>
  <c r="Y11" i="284" l="1"/>
  <c r="Z10" i="284"/>
  <c r="B52" i="274"/>
  <c r="C5" i="284" s="1"/>
  <c r="X11" i="284"/>
  <c r="G52" i="274"/>
  <c r="E52" i="274"/>
  <c r="F52" i="274"/>
  <c r="Z11" i="284" l="1"/>
  <c r="W11" i="284"/>
  <c r="V11" i="284"/>
  <c r="X10" i="284"/>
  <c r="Y10" i="284"/>
  <c r="U11" i="284"/>
  <c r="U10" i="284"/>
  <c r="V10" i="284"/>
  <c r="W10" i="284"/>
  <c r="A31" i="274"/>
  <c r="A32" i="274" s="1"/>
  <c r="A33" i="274" s="1"/>
  <c r="A34" i="274" l="1"/>
  <c r="A35" i="274" s="1"/>
  <c r="A36" i="274" s="1"/>
  <c r="A37" i="274" s="1"/>
  <c r="A38" i="274" s="1"/>
  <c r="D52" i="274" l="1"/>
  <c r="E5" i="284" s="1"/>
  <c r="F5" i="284"/>
  <c r="H52" i="274"/>
  <c r="I5" i="284" s="1"/>
  <c r="I52" i="274"/>
  <c r="J5" i="284" s="1"/>
  <c r="K52" i="274"/>
  <c r="L5" i="284" s="1"/>
  <c r="L52" i="274"/>
  <c r="M5" i="284" s="1"/>
  <c r="M52" i="274"/>
  <c r="N5" i="284" s="1"/>
  <c r="N52" i="274"/>
  <c r="O5" i="284" s="1"/>
  <c r="O52" i="274"/>
  <c r="P5" i="284" s="1"/>
  <c r="P52" i="274"/>
  <c r="Q5" i="284" s="1"/>
  <c r="Q52" i="274"/>
  <c r="R5" i="284" s="1"/>
  <c r="R52" i="274"/>
  <c r="S5" i="284" s="1"/>
  <c r="S52" i="274"/>
  <c r="T5" i="284" s="1"/>
  <c r="T52" i="274"/>
  <c r="U52" i="274"/>
  <c r="Z9" i="284" l="1"/>
  <c r="Y9" i="284"/>
  <c r="X9" i="284"/>
  <c r="Z8" i="284"/>
  <c r="Y8" i="284"/>
  <c r="X8" i="284"/>
  <c r="F53" i="274" l="1"/>
  <c r="G53" i="274"/>
  <c r="H53" i="274"/>
  <c r="I53" i="274"/>
  <c r="J53" i="274"/>
  <c r="K53" i="274"/>
  <c r="L53" i="274"/>
  <c r="M53" i="274"/>
  <c r="N53" i="274"/>
  <c r="O53" i="274"/>
  <c r="P53" i="274"/>
  <c r="Q53" i="274"/>
  <c r="R53" i="274"/>
  <c r="S53" i="274"/>
  <c r="T53" i="274"/>
  <c r="U53" i="274"/>
  <c r="D54" i="274"/>
  <c r="E54" i="274"/>
  <c r="F54" i="274"/>
  <c r="G54" i="274"/>
  <c r="H54" i="274"/>
  <c r="I54" i="274"/>
  <c r="J54" i="274"/>
  <c r="K54" i="274"/>
  <c r="L54" i="274"/>
  <c r="M54" i="274"/>
  <c r="N54" i="274"/>
  <c r="O54" i="274"/>
  <c r="P54" i="274"/>
  <c r="Q54" i="274"/>
  <c r="R54" i="274"/>
  <c r="S54" i="274"/>
  <c r="T54" i="274"/>
  <c r="U54" i="274"/>
  <c r="H5" i="284" l="1"/>
  <c r="A39" i="274"/>
  <c r="C52" i="274"/>
  <c r="D5" i="284" s="1"/>
  <c r="A40" i="274" l="1"/>
  <c r="G5" i="284" s="1"/>
  <c r="X6" i="284"/>
  <c r="Z6" i="284"/>
  <c r="Y6" i="284"/>
  <c r="Z5" i="284"/>
  <c r="X5" i="284"/>
  <c r="Y5" i="284"/>
  <c r="A41" i="274" l="1"/>
  <c r="A42" i="274" s="1"/>
  <c r="A43" i="274" s="1"/>
  <c r="A44" i="274" s="1"/>
  <c r="A45" i="274" s="1"/>
  <c r="A46" i="274" s="1"/>
  <c r="A47" i="274" s="1"/>
  <c r="A48" i="274" s="1"/>
  <c r="A49" i="274" s="1"/>
  <c r="A50" i="274" s="1"/>
  <c r="V9" i="284"/>
  <c r="W9" i="284"/>
  <c r="U9" i="284"/>
  <c r="W6" i="284"/>
  <c r="J52" i="274"/>
  <c r="K5" i="284" s="1"/>
  <c r="V6" i="284" l="1"/>
  <c r="U6" i="284"/>
  <c r="U5" i="284"/>
  <c r="V5" i="284"/>
  <c r="W5" i="284"/>
  <c r="W8" i="284" l="1"/>
  <c r="V8" i="284"/>
  <c r="U8" i="284"/>
  <c r="X7" i="284" l="1"/>
  <c r="Z7" i="284"/>
  <c r="Y7" i="284"/>
  <c r="W7" i="284" l="1"/>
  <c r="U7" i="284"/>
  <c r="V7" i="284"/>
</calcChain>
</file>

<file path=xl/sharedStrings.xml><?xml version="1.0" encoding="utf-8"?>
<sst xmlns="http://schemas.openxmlformats.org/spreadsheetml/2006/main" count="335" uniqueCount="55">
  <si>
    <t>Max tput</t>
  </si>
  <si>
    <t>bps</t>
  </si>
  <si>
    <t>Qualcomm</t>
  </si>
  <si>
    <t>Huawei</t>
    <phoneticPr fontId="4" type="noConversion"/>
  </si>
  <si>
    <t>Ericsson</t>
    <phoneticPr fontId="4" type="noConversion"/>
  </si>
  <si>
    <t>Intel</t>
    <phoneticPr fontId="4" type="noConversion"/>
  </si>
  <si>
    <t>Samsung</t>
    <phoneticPr fontId="4" type="noConversion"/>
  </si>
  <si>
    <t>SNR [dB]</t>
    <phoneticPr fontId="4" type="noConversion"/>
  </si>
  <si>
    <t xml:space="preserve">Absolute Throughput </t>
    <phoneticPr fontId="4" type="noConversion"/>
  </si>
  <si>
    <t>Case Number</t>
  </si>
  <si>
    <t>CHBW/ SCS</t>
  </si>
  <si>
    <t>MIMO</t>
  </si>
  <si>
    <t>Number of layer</t>
  </si>
  <si>
    <t>Channel Model</t>
  </si>
  <si>
    <t>Samsung</t>
  </si>
  <si>
    <t>Intel</t>
  </si>
  <si>
    <t>Ericsson</t>
  </si>
  <si>
    <t>STD</t>
  </si>
  <si>
    <t>SPAN</t>
  </si>
  <si>
    <t>AVE</t>
  </si>
  <si>
    <t>STD</t>
    <phoneticPr fontId="3"/>
  </si>
  <si>
    <t>SPAN</t>
    <phoneticPr fontId="3"/>
  </si>
  <si>
    <t>AVE</t>
    <phoneticPr fontId="3"/>
  </si>
  <si>
    <t>Quaclomm</t>
  </si>
  <si>
    <t>2Rx</t>
  </si>
  <si>
    <t>4Rx</t>
  </si>
  <si>
    <t>2Tx 2Rx ULA Med</t>
  </si>
  <si>
    <t>Huawei</t>
    <phoneticPr fontId="4" type="noConversion"/>
  </si>
  <si>
    <t>PDSCH type and MCS</t>
  </si>
  <si>
    <t>Number of PDSCH PRBs</t>
  </si>
  <si>
    <t>Receiver</t>
  </si>
  <si>
    <t>Max number of HARQ process</t>
  </si>
  <si>
    <t>1 Layer</t>
  </si>
  <si>
    <t>MMSE-IRC</t>
  </si>
  <si>
    <t>6 (in the middle of CBW)</t>
  </si>
  <si>
    <t>2 Layers</t>
  </si>
  <si>
    <t>R-ML</t>
  </si>
  <si>
    <t>Test point</t>
  </si>
  <si>
    <t>SNR at 70% @ Max TP</t>
  </si>
  <si>
    <t>Company 6</t>
  </si>
  <si>
    <t>Company 7</t>
  </si>
  <si>
    <t>Company 8</t>
  </si>
  <si>
    <t>Company 9</t>
  </si>
  <si>
    <t>Company 10</t>
  </si>
  <si>
    <t>TDD Configuration</t>
  </si>
  <si>
    <t>Type A, QPSK MCS 4</t>
  </si>
  <si>
    <t>Type A, 16QAM MCS 13</t>
  </si>
  <si>
    <t>Type A, 64QAM MCS 19</t>
  </si>
  <si>
    <t>100MHz/120kHz</t>
  </si>
  <si>
    <t>2Tx 2Rx Low</t>
  </si>
  <si>
    <t>TDL-A 30ns, 300Hz</t>
  </si>
  <si>
    <t>TDL-A 30ns, 75Hz</t>
  </si>
  <si>
    <t>4 (MMSE-IRC)</t>
  </si>
  <si>
    <t>4 (R-ML)</t>
  </si>
  <si>
    <t>SNR at 30% @ Max TP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</si>
</sst>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_ "/>
    <numFmt numFmtId="166" formatCode="0_);[Red]\(0\)"/>
    <numFmt numFmtId="167" formatCode="0.00_);[Red]\(0.00\)"/>
  </numFmts>
  <fonts count="9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20"/>
      <name val="Arial"/>
      <family val="2"/>
    </font>
    <font>
      <sz val="10"/>
      <color theme="1"/>
      <name val="Arial Unicode MS"/>
      <family val="2"/>
      <charset val="134"/>
    </font>
    <font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7">
    <xf numFmtId="0" fontId="0" fillId="0" borderId="0"/>
    <xf numFmtId="0" fontId="3" fillId="0" borderId="0"/>
    <xf numFmtId="0" fontId="1" fillId="0" borderId="0"/>
    <xf numFmtId="0" fontId="1" fillId="0" borderId="0"/>
    <xf numFmtId="0" fontId="5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8">
    <xf numFmtId="0" fontId="0" fillId="0" borderId="0" xfId="0"/>
    <xf numFmtId="0" fontId="0" fillId="0" borderId="0" xfId="2" applyFont="1" applyAlignment="1">
      <alignment horizontal="center" vertical="center" textRotation="90"/>
    </xf>
    <xf numFmtId="0" fontId="1" fillId="0" borderId="0" xfId="2" applyAlignment="1">
      <alignment horizontal="center" vertical="center" textRotation="90"/>
    </xf>
    <xf numFmtId="0" fontId="0" fillId="0" borderId="0" xfId="0"/>
    <xf numFmtId="1" fontId="0" fillId="0" borderId="0" xfId="0" applyNumberFormat="1"/>
    <xf numFmtId="165" fontId="1" fillId="0" borderId="0" xfId="2" applyNumberFormat="1"/>
    <xf numFmtId="0" fontId="1" fillId="0" borderId="0" xfId="2"/>
    <xf numFmtId="9" fontId="2" fillId="0" borderId="0" xfId="2" applyNumberFormat="1" applyFont="1"/>
    <xf numFmtId="164" fontId="1" fillId="0" borderId="0" xfId="2" applyNumberFormat="1"/>
    <xf numFmtId="0" fontId="2" fillId="0" borderId="0" xfId="2" applyFont="1"/>
    <xf numFmtId="0" fontId="1" fillId="0" borderId="0" xfId="2" applyFill="1"/>
    <xf numFmtId="1" fontId="1" fillId="0" borderId="0" xfId="2" applyNumberFormat="1" applyBorder="1" applyAlignment="1">
      <alignment horizontal="center"/>
    </xf>
    <xf numFmtId="165" fontId="1" fillId="0" borderId="0" xfId="2" applyNumberFormat="1" applyFont="1" applyFill="1" applyBorder="1"/>
    <xf numFmtId="0" fontId="1" fillId="0" borderId="0" xfId="2" applyBorder="1"/>
    <xf numFmtId="0" fontId="1" fillId="0" borderId="0" xfId="2" applyAlignment="1">
      <alignment horizontal="right"/>
    </xf>
    <xf numFmtId="0" fontId="1" fillId="0" borderId="0" xfId="2" applyFont="1" applyAlignment="1">
      <alignment horizontal="right"/>
    </xf>
    <xf numFmtId="9" fontId="1" fillId="0" borderId="0" xfId="2" applyNumberFormat="1" applyFont="1" applyAlignment="1">
      <alignment horizontal="right"/>
    </xf>
    <xf numFmtId="11" fontId="1" fillId="0" borderId="0" xfId="2" applyNumberFormat="1"/>
    <xf numFmtId="2" fontId="1" fillId="2" borderId="0" xfId="2" applyNumberFormat="1" applyFill="1"/>
    <xf numFmtId="0" fontId="0" fillId="2" borderId="0" xfId="0" applyFill="1"/>
    <xf numFmtId="0" fontId="0" fillId="0" borderId="1" xfId="2" applyFont="1" applyFill="1" applyBorder="1" applyAlignment="1">
      <alignment horizontal="center" vertical="center" textRotation="90" wrapText="1"/>
    </xf>
    <xf numFmtId="9" fontId="0" fillId="0" borderId="0" xfId="0" applyNumberFormat="1" applyAlignment="1">
      <alignment horizontal="right"/>
    </xf>
    <xf numFmtId="164" fontId="1" fillId="0" borderId="0" xfId="2" applyNumberFormat="1" applyFont="1" applyBorder="1"/>
    <xf numFmtId="2" fontId="1" fillId="0" borderId="0" xfId="2" applyNumberFormat="1"/>
    <xf numFmtId="0" fontId="0" fillId="0" borderId="0" xfId="2" applyFont="1" applyAlignment="1">
      <alignment horizontal="right"/>
    </xf>
    <xf numFmtId="2" fontId="0" fillId="2" borderId="0" xfId="0" applyNumberFormat="1" applyFill="1"/>
    <xf numFmtId="1" fontId="0" fillId="2" borderId="0" xfId="0" applyNumberFormat="1" applyFill="1"/>
    <xf numFmtId="2" fontId="1" fillId="2" borderId="0" xfId="2" applyNumberFormat="1" applyFont="1" applyFill="1"/>
    <xf numFmtId="1" fontId="1" fillId="2" borderId="0" xfId="2" applyNumberFormat="1" applyFill="1"/>
    <xf numFmtId="166" fontId="7" fillId="2" borderId="0" xfId="0" applyNumberFormat="1" applyFont="1" applyFill="1" applyAlignment="1"/>
    <xf numFmtId="166" fontId="7" fillId="3" borderId="0" xfId="0" applyNumberFormat="1" applyFont="1" applyFill="1" applyAlignment="1"/>
    <xf numFmtId="0" fontId="0" fillId="0" borderId="0" xfId="0" applyBorder="1"/>
    <xf numFmtId="166" fontId="7" fillId="3" borderId="0" xfId="0" applyNumberFormat="1" applyFont="1" applyFill="1" applyAlignment="1">
      <alignment wrapText="1"/>
    </xf>
    <xf numFmtId="0" fontId="0" fillId="0" borderId="0" xfId="0"/>
    <xf numFmtId="0" fontId="1" fillId="0" borderId="0" xfId="2"/>
    <xf numFmtId="9" fontId="0" fillId="0" borderId="0" xfId="0" applyNumberFormat="1" applyAlignment="1">
      <alignment horizontal="right"/>
    </xf>
    <xf numFmtId="2" fontId="0" fillId="2" borderId="0" xfId="0" applyNumberFormat="1" applyFill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 textRotation="90" wrapText="1"/>
    </xf>
    <xf numFmtId="0" fontId="0" fillId="0" borderId="1" xfId="0" applyBorder="1" applyAlignment="1">
      <alignment horizontal="center"/>
    </xf>
    <xf numFmtId="0" fontId="2" fillId="0" borderId="0" xfId="0" applyFont="1"/>
    <xf numFmtId="167" fontId="0" fillId="2" borderId="1" xfId="2" applyNumberFormat="1" applyFont="1" applyFill="1" applyBorder="1" applyAlignment="1">
      <alignment horizontal="center" vertical="center" textRotation="90"/>
    </xf>
    <xf numFmtId="167" fontId="0" fillId="2" borderId="1" xfId="2" applyNumberFormat="1" applyFont="1" applyFill="1" applyBorder="1" applyAlignment="1"/>
    <xf numFmtId="2" fontId="0" fillId="2" borderId="1" xfId="2" applyNumberFormat="1" applyFont="1" applyFill="1" applyBorder="1" applyAlignment="1"/>
    <xf numFmtId="2" fontId="0" fillId="0" borderId="1" xfId="0" applyNumberFormat="1" applyBorder="1"/>
    <xf numFmtId="0" fontId="8" fillId="0" borderId="5" xfId="0" applyFont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9" fontId="8" fillId="0" borderId="5" xfId="0" applyNumberFormat="1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/>
    </xf>
    <xf numFmtId="0" fontId="0" fillId="0" borderId="0" xfId="2" applyFont="1"/>
    <xf numFmtId="1" fontId="0" fillId="0" borderId="0" xfId="0" applyNumberFormat="1" applyFill="1"/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9" fontId="8" fillId="0" borderId="7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0" fillId="0" borderId="2" xfId="2" applyFont="1" applyFill="1" applyBorder="1" applyAlignment="1">
      <alignment horizontal="center" vertical="center" textRotation="90" wrapText="1"/>
    </xf>
    <xf numFmtId="0" fontId="0" fillId="0" borderId="3" xfId="2" applyFont="1" applyFill="1" applyBorder="1" applyAlignment="1">
      <alignment horizontal="center" vertical="center" textRotation="90" wrapText="1"/>
    </xf>
    <xf numFmtId="0" fontId="0" fillId="0" borderId="1" xfId="2" applyNumberFormat="1" applyFont="1" applyFill="1" applyBorder="1" applyAlignment="1">
      <alignment horizontal="center" vertical="center" textRotation="90" wrapText="1"/>
    </xf>
    <xf numFmtId="0" fontId="0" fillId="0" borderId="1" xfId="0" applyNumberFormat="1" applyBorder="1" applyAlignment="1">
      <alignment horizontal="center" vertical="center" textRotation="90" wrapText="1"/>
    </xf>
    <xf numFmtId="167" fontId="0" fillId="2" borderId="1" xfId="2" applyNumberFormat="1" applyFont="1" applyFill="1" applyBorder="1" applyAlignment="1">
      <alignment horizontal="center"/>
    </xf>
    <xf numFmtId="9" fontId="6" fillId="0" borderId="0" xfId="2" applyNumberFormat="1" applyFont="1" applyAlignment="1">
      <alignment horizontal="center"/>
    </xf>
    <xf numFmtId="9" fontId="2" fillId="0" borderId="0" xfId="2" applyNumberFormat="1" applyFont="1" applyAlignment="1">
      <alignment horizontal="center"/>
    </xf>
  </cellXfs>
  <cellStyles count="17">
    <cellStyle name="Normal" xfId="0" builtinId="0"/>
    <cellStyle name="Normal 2" xfId="1" xr:uid="{00000000-0005-0000-0000-000001000000}"/>
    <cellStyle name="Normal 2 10" xfId="12" xr:uid="{00000000-0005-0000-0000-000002000000}"/>
    <cellStyle name="Normal 2 11" xfId="13" xr:uid="{00000000-0005-0000-0000-000003000000}"/>
    <cellStyle name="Normal 2 12" xfId="14" xr:uid="{00000000-0005-0000-0000-000004000000}"/>
    <cellStyle name="Normal 2 13" xfId="15" xr:uid="{00000000-0005-0000-0000-000005000000}"/>
    <cellStyle name="Normal 2 14" xfId="16" xr:uid="{00000000-0005-0000-0000-000006000000}"/>
    <cellStyle name="Normal 2 2" xfId="3" xr:uid="{00000000-0005-0000-0000-000007000000}"/>
    <cellStyle name="Normal 2 3" xfId="6" xr:uid="{00000000-0005-0000-0000-000008000000}"/>
    <cellStyle name="Normal 2 4" xfId="5" xr:uid="{00000000-0005-0000-0000-000009000000}"/>
    <cellStyle name="Normal 2 5" xfId="7" xr:uid="{00000000-0005-0000-0000-00000A000000}"/>
    <cellStyle name="Normal 2 6" xfId="8" xr:uid="{00000000-0005-0000-0000-00000B000000}"/>
    <cellStyle name="Normal 2 7" xfId="9" xr:uid="{00000000-0005-0000-0000-00000C000000}"/>
    <cellStyle name="Normal 2 8" xfId="10" xr:uid="{00000000-0005-0000-0000-00000D000000}"/>
    <cellStyle name="Normal 2 9" xfId="11" xr:uid="{00000000-0005-0000-0000-00000E000000}"/>
    <cellStyle name="Normal_Chan_est_experiments_Cases 46.1 - 46.5" xfId="2" xr:uid="{00000000-0005-0000-0000-00000F000000}"/>
    <cellStyle name="常规 4 2" xfId="4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1'!$B$28:$B$29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1'!$B$30:$B$50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8F9-43D2-8913-E28E20764CC4}"/>
            </c:ext>
          </c:extLst>
        </c:ser>
        <c:ser>
          <c:idx val="2"/>
          <c:order val="1"/>
          <c:tx>
            <c:strRef>
              <c:f>'case 1'!$C$28:$C$29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1'!$C$30:$C$50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8F9-43D2-8913-E28E20764CC4}"/>
            </c:ext>
          </c:extLst>
        </c:ser>
        <c:ser>
          <c:idx val="4"/>
          <c:order val="2"/>
          <c:tx>
            <c:strRef>
              <c:f>'case 1'!$D$28:$D$29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1'!$D$30:$D$50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8F9-43D2-8913-E28E20764CC4}"/>
            </c:ext>
          </c:extLst>
        </c:ser>
        <c:ser>
          <c:idx val="5"/>
          <c:order val="3"/>
          <c:tx>
            <c:strRef>
              <c:f>'case 1'!$E$28:$E$29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1'!$E$30:$E$50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8F9-43D2-8913-E28E20764CC4}"/>
            </c:ext>
          </c:extLst>
        </c:ser>
        <c:ser>
          <c:idx val="7"/>
          <c:order val="4"/>
          <c:tx>
            <c:strRef>
              <c:f>'case 1'!$F$28:$F$29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1'!$F$30:$F$50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98F9-43D2-8913-E28E20764CC4}"/>
            </c:ext>
          </c:extLst>
        </c:ser>
        <c:ser>
          <c:idx val="8"/>
          <c:order val="5"/>
          <c:tx>
            <c:strRef>
              <c:f>'case 1'!$G$28:$G$29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1'!$G$30:$G$50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98F9-43D2-8913-E28E20764CC4}"/>
            </c:ext>
          </c:extLst>
        </c:ser>
        <c:ser>
          <c:idx val="10"/>
          <c:order val="6"/>
          <c:tx>
            <c:strRef>
              <c:f>'case 1'!$H$28:$H$29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1'!$H$30:$H$50</c:f>
              <c:numCache>
                <c:formatCode>0.00</c:formatCode>
                <c:ptCount val="21"/>
                <c:pt idx="4">
                  <c:v>484352</c:v>
                </c:pt>
                <c:pt idx="5">
                  <c:v>2679936</c:v>
                </c:pt>
                <c:pt idx="6">
                  <c:v>6057062.4000000004</c:v>
                </c:pt>
                <c:pt idx="7">
                  <c:v>9238995.1999999993</c:v>
                </c:pt>
                <c:pt idx="8">
                  <c:v>12187846.4</c:v>
                </c:pt>
                <c:pt idx="9">
                  <c:v>15288454.4</c:v>
                </c:pt>
                <c:pt idx="10">
                  <c:v>18851417.600000001</c:v>
                </c:pt>
                <c:pt idx="11">
                  <c:v>22865664</c:v>
                </c:pt>
                <c:pt idx="12">
                  <c:v>26359353.600000001</c:v>
                </c:pt>
                <c:pt idx="13">
                  <c:v>29129196.800000001</c:v>
                </c:pt>
                <c:pt idx="14">
                  <c:v>30618668.800000001</c:v>
                </c:pt>
                <c:pt idx="15">
                  <c:v>31183289.600000001</c:v>
                </c:pt>
                <c:pt idx="16">
                  <c:v>31544512</c:v>
                </c:pt>
                <c:pt idx="17">
                  <c:v>31753254.399999999</c:v>
                </c:pt>
                <c:pt idx="18">
                  <c:v>31843129.600000001</c:v>
                </c:pt>
                <c:pt idx="19">
                  <c:v>31924307.199999999</c:v>
                </c:pt>
                <c:pt idx="20">
                  <c:v>31941702.399999999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98F9-43D2-8913-E28E20764CC4}"/>
            </c:ext>
          </c:extLst>
        </c:ser>
        <c:ser>
          <c:idx val="11"/>
          <c:order val="7"/>
          <c:tx>
            <c:strRef>
              <c:f>'case 1'!$I$28:$I$29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1'!$I$30:$I$50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98F9-43D2-8913-E28E20764CC4}"/>
            </c:ext>
          </c:extLst>
        </c:ser>
        <c:ser>
          <c:idx val="13"/>
          <c:order val="8"/>
          <c:tx>
            <c:strRef>
              <c:f>'case 1'!$J$28:$J$29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1'!$J$30:$J$50</c:f>
              <c:numCache>
                <c:formatCode>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98F9-43D2-8913-E28E20764CC4}"/>
            </c:ext>
          </c:extLst>
        </c:ser>
        <c:ser>
          <c:idx val="14"/>
          <c:order val="9"/>
          <c:tx>
            <c:strRef>
              <c:f>'case 1'!$K$28:$K$29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1'!$K$30:$K$50</c:f>
              <c:numCache>
                <c:formatCode>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98F9-43D2-8913-E28E20764CC4}"/>
            </c:ext>
          </c:extLst>
        </c:ser>
        <c:ser>
          <c:idx val="0"/>
          <c:order val="10"/>
          <c:tx>
            <c:strRef>
              <c:f>'case 1'!$L$28:$L$29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1'!$L$30:$L$50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98F9-43D2-8913-E28E20764CC4}"/>
            </c:ext>
          </c:extLst>
        </c:ser>
        <c:ser>
          <c:idx val="3"/>
          <c:order val="11"/>
          <c:tx>
            <c:strRef>
              <c:f>'case 1'!$M$28:$M$29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1'!$M$30:$M$50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98F9-43D2-8913-E28E20764CC4}"/>
            </c:ext>
          </c:extLst>
        </c:ser>
        <c:ser>
          <c:idx val="6"/>
          <c:order val="12"/>
          <c:tx>
            <c:strRef>
              <c:f>'case 1'!$N$28:$N$29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1'!$N$30:$N$50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98F9-43D2-8913-E28E20764CC4}"/>
            </c:ext>
          </c:extLst>
        </c:ser>
        <c:ser>
          <c:idx val="9"/>
          <c:order val="13"/>
          <c:tx>
            <c:strRef>
              <c:f>'case 1'!$O$28:$O$29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1'!$O$30:$O$50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98F9-43D2-8913-E28E20764CC4}"/>
            </c:ext>
          </c:extLst>
        </c:ser>
        <c:ser>
          <c:idx val="12"/>
          <c:order val="14"/>
          <c:tx>
            <c:strRef>
              <c:f>'case 1'!$P$28:$P$29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1'!$P$30:$P$50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98F9-43D2-8913-E28E20764CC4}"/>
            </c:ext>
          </c:extLst>
        </c:ser>
        <c:ser>
          <c:idx val="15"/>
          <c:order val="15"/>
          <c:tx>
            <c:strRef>
              <c:f>'case 1'!$Q$28:$Q$29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1'!$Q$30:$Q$50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98F9-43D2-8913-E28E20764CC4}"/>
            </c:ext>
          </c:extLst>
        </c:ser>
        <c:ser>
          <c:idx val="16"/>
          <c:order val="16"/>
          <c:tx>
            <c:strRef>
              <c:f>'case 1'!$R$28:$R$29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1'!$R$30:$R$50</c:f>
              <c:numCache>
                <c:formatCode>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98F9-43D2-8913-E28E20764CC4}"/>
            </c:ext>
          </c:extLst>
        </c:ser>
        <c:ser>
          <c:idx val="17"/>
          <c:order val="17"/>
          <c:tx>
            <c:strRef>
              <c:f>'case 1'!$S$28:$S$29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1'!$S$30:$S$50</c:f>
              <c:numCache>
                <c:formatCode>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98F9-43D2-8913-E28E20764CC4}"/>
            </c:ext>
          </c:extLst>
        </c:ser>
        <c:ser>
          <c:idx val="18"/>
          <c:order val="18"/>
          <c:tx>
            <c:strRef>
              <c:f>'case 1'!$T$28:$T$29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1'!$T$30:$T$50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98F9-43D2-8913-E28E20764CC4}"/>
            </c:ext>
          </c:extLst>
        </c:ser>
        <c:ser>
          <c:idx val="19"/>
          <c:order val="19"/>
          <c:tx>
            <c:strRef>
              <c:f>'case 1'!$U$28:$U$29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1'!$U$30:$U$50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98F9-43D2-8913-E28E20764C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7329120"/>
        <c:axId val="504059656"/>
      </c:scatterChart>
      <c:valAx>
        <c:axId val="24732912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sv-SE"/>
          </a:p>
        </c:txPr>
        <c:crossAx val="504059656"/>
        <c:crosses val="autoZero"/>
        <c:crossBetween val="midCat"/>
        <c:majorUnit val="1"/>
      </c:valAx>
      <c:valAx>
        <c:axId val="50405965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sv-SE"/>
          </a:p>
        </c:txPr>
        <c:crossAx val="24732912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2'!$B$28:$B$29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'case 2'!$B$30:$B$50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CA0-4217-BFBB-1BEB6068F71E}"/>
            </c:ext>
          </c:extLst>
        </c:ser>
        <c:ser>
          <c:idx val="2"/>
          <c:order val="1"/>
          <c:tx>
            <c:strRef>
              <c:f>'case 2'!$C$28:$C$29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'case 2'!$C$30:$C$50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CA0-4217-BFBB-1BEB6068F71E}"/>
            </c:ext>
          </c:extLst>
        </c:ser>
        <c:ser>
          <c:idx val="4"/>
          <c:order val="2"/>
          <c:tx>
            <c:strRef>
              <c:f>'case 2'!$D$28:$D$29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'case 2'!$D$30:$D$50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CA0-4217-BFBB-1BEB6068F71E}"/>
            </c:ext>
          </c:extLst>
        </c:ser>
        <c:ser>
          <c:idx val="5"/>
          <c:order val="3"/>
          <c:tx>
            <c:strRef>
              <c:f>'case 2'!$E$28:$E$29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'case 2'!$E$30:$E$50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CA0-4217-BFBB-1BEB6068F71E}"/>
            </c:ext>
          </c:extLst>
        </c:ser>
        <c:ser>
          <c:idx val="7"/>
          <c:order val="4"/>
          <c:tx>
            <c:strRef>
              <c:f>'case 2'!$F$28:$F$29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'case 2'!$F$30:$F$50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CA0-4217-BFBB-1BEB6068F71E}"/>
            </c:ext>
          </c:extLst>
        </c:ser>
        <c:ser>
          <c:idx val="8"/>
          <c:order val="5"/>
          <c:tx>
            <c:strRef>
              <c:f>'case 2'!$G$28:$G$29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'case 2'!$G$30:$G$50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CA0-4217-BFBB-1BEB6068F71E}"/>
            </c:ext>
          </c:extLst>
        </c:ser>
        <c:ser>
          <c:idx val="10"/>
          <c:order val="6"/>
          <c:tx>
            <c:strRef>
              <c:f>'case 2'!$H$28:$H$29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'case 2'!$H$30:$H$50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17337.599999999999</c:v>
                </c:pt>
                <c:pt idx="3">
                  <c:v>88928</c:v>
                </c:pt>
                <c:pt idx="4">
                  <c:v>244364.79999999999</c:v>
                </c:pt>
                <c:pt idx="5">
                  <c:v>532704</c:v>
                </c:pt>
                <c:pt idx="6">
                  <c:v>955680</c:v>
                </c:pt>
                <c:pt idx="7">
                  <c:v>1398892.8</c:v>
                </c:pt>
                <c:pt idx="8">
                  <c:v>1877081.6</c:v>
                </c:pt>
                <c:pt idx="9">
                  <c:v>2332128</c:v>
                </c:pt>
                <c:pt idx="10">
                  <c:v>2885420.8</c:v>
                </c:pt>
                <c:pt idx="11">
                  <c:v>3432019.2</c:v>
                </c:pt>
                <c:pt idx="12">
                  <c:v>3989420.8</c:v>
                </c:pt>
                <c:pt idx="13">
                  <c:v>4475148.8</c:v>
                </c:pt>
                <c:pt idx="14">
                  <c:v>4870137.5999999996</c:v>
                </c:pt>
                <c:pt idx="15">
                  <c:v>5132492.7999999998</c:v>
                </c:pt>
                <c:pt idx="16">
                  <c:v>5325408</c:v>
                </c:pt>
                <c:pt idx="17">
                  <c:v>5411193.5999999996</c:v>
                </c:pt>
                <c:pt idx="18">
                  <c:v>5486496</c:v>
                </c:pt>
                <c:pt idx="19">
                  <c:v>5517363.2000000002</c:v>
                </c:pt>
                <c:pt idx="20">
                  <c:v>5534681.5999999996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FCA0-4217-BFBB-1BEB6068F71E}"/>
            </c:ext>
          </c:extLst>
        </c:ser>
        <c:ser>
          <c:idx val="11"/>
          <c:order val="7"/>
          <c:tx>
            <c:strRef>
              <c:f>'case 2'!$I$28:$I$29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'case 2'!$I$30:$I$50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FCA0-4217-BFBB-1BEB6068F71E}"/>
            </c:ext>
          </c:extLst>
        </c:ser>
        <c:ser>
          <c:idx val="13"/>
          <c:order val="8"/>
          <c:tx>
            <c:strRef>
              <c:f>'case 2'!$J$28:$J$29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'case 2'!$J$30:$J$50</c:f>
              <c:numCache>
                <c:formatCode>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FCA0-4217-BFBB-1BEB6068F71E}"/>
            </c:ext>
          </c:extLst>
        </c:ser>
        <c:ser>
          <c:idx val="14"/>
          <c:order val="9"/>
          <c:tx>
            <c:strRef>
              <c:f>'case 2'!$K$28:$K$29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'case 2'!$K$30:$K$50</c:f>
              <c:numCache>
                <c:formatCode>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FCA0-4217-BFBB-1BEB6068F71E}"/>
            </c:ext>
          </c:extLst>
        </c:ser>
        <c:ser>
          <c:idx val="0"/>
          <c:order val="10"/>
          <c:tx>
            <c:strRef>
              <c:f>'case 2'!$L$28:$L$29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'case 2'!$L$30:$L$50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FCA0-4217-BFBB-1BEB6068F71E}"/>
            </c:ext>
          </c:extLst>
        </c:ser>
        <c:ser>
          <c:idx val="3"/>
          <c:order val="11"/>
          <c:tx>
            <c:strRef>
              <c:f>'case 2'!$M$28:$M$29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'case 2'!$M$30:$M$50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FCA0-4217-BFBB-1BEB6068F71E}"/>
            </c:ext>
          </c:extLst>
        </c:ser>
        <c:ser>
          <c:idx val="6"/>
          <c:order val="12"/>
          <c:tx>
            <c:strRef>
              <c:f>'case 2'!$N$28:$N$29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'case 2'!$N$30:$N$50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FCA0-4217-BFBB-1BEB6068F71E}"/>
            </c:ext>
          </c:extLst>
        </c:ser>
        <c:ser>
          <c:idx val="9"/>
          <c:order val="13"/>
          <c:tx>
            <c:strRef>
              <c:f>'case 2'!$O$28:$O$29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'case 2'!$O$30:$O$50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FCA0-4217-BFBB-1BEB6068F71E}"/>
            </c:ext>
          </c:extLst>
        </c:ser>
        <c:ser>
          <c:idx val="12"/>
          <c:order val="14"/>
          <c:tx>
            <c:strRef>
              <c:f>'case 2'!$P$28:$P$29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'case 2'!$P$30:$P$50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FCA0-4217-BFBB-1BEB6068F71E}"/>
            </c:ext>
          </c:extLst>
        </c:ser>
        <c:ser>
          <c:idx val="15"/>
          <c:order val="15"/>
          <c:tx>
            <c:strRef>
              <c:f>'case 2'!$Q$28:$Q$29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'case 2'!$Q$30:$Q$50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FCA0-4217-BFBB-1BEB6068F71E}"/>
            </c:ext>
          </c:extLst>
        </c:ser>
        <c:ser>
          <c:idx val="16"/>
          <c:order val="16"/>
          <c:tx>
            <c:strRef>
              <c:f>'case 2'!$R$28:$R$29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'case 2'!$R$30:$R$50</c:f>
              <c:numCache>
                <c:formatCode>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FCA0-4217-BFBB-1BEB6068F71E}"/>
            </c:ext>
          </c:extLst>
        </c:ser>
        <c:ser>
          <c:idx val="17"/>
          <c:order val="17"/>
          <c:tx>
            <c:strRef>
              <c:f>'case 2'!$S$28:$S$29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'case 2'!$S$30:$S$50</c:f>
              <c:numCache>
                <c:formatCode>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FCA0-4217-BFBB-1BEB6068F71E}"/>
            </c:ext>
          </c:extLst>
        </c:ser>
        <c:ser>
          <c:idx val="18"/>
          <c:order val="18"/>
          <c:tx>
            <c:strRef>
              <c:f>'case 2'!$T$28:$T$29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'case 2'!$T$30:$T$50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FCA0-4217-BFBB-1BEB6068F71E}"/>
            </c:ext>
          </c:extLst>
        </c:ser>
        <c:ser>
          <c:idx val="19"/>
          <c:order val="19"/>
          <c:tx>
            <c:strRef>
              <c:f>'case 2'!$U$28:$U$29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'case 2'!$U$30:$U$50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FCA0-4217-BFBB-1BEB6068F7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4061224"/>
        <c:axId val="504054952"/>
      </c:scatterChart>
      <c:valAx>
        <c:axId val="50406122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sv-SE"/>
          </a:p>
        </c:txPr>
        <c:crossAx val="504054952"/>
        <c:crosses val="autoZero"/>
        <c:crossBetween val="midCat"/>
        <c:majorUnit val="1"/>
      </c:valAx>
      <c:valAx>
        <c:axId val="50405495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sv-SE"/>
          </a:p>
        </c:txPr>
        <c:crossAx val="50406122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3'!$B$28:$B$29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3'!$A$30:$A$50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3'!$B$30:$B$50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169-4A5A-B121-F26EA0B33056}"/>
            </c:ext>
          </c:extLst>
        </c:ser>
        <c:ser>
          <c:idx val="2"/>
          <c:order val="1"/>
          <c:tx>
            <c:strRef>
              <c:f>'case 3'!$C$28:$C$29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3'!$A$30:$A$50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3'!$C$30:$C$50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169-4A5A-B121-F26EA0B33056}"/>
            </c:ext>
          </c:extLst>
        </c:ser>
        <c:ser>
          <c:idx val="4"/>
          <c:order val="2"/>
          <c:tx>
            <c:strRef>
              <c:f>'case 3'!$D$28:$D$29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3'!$A$30:$A$50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3'!$D$30:$D$50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169-4A5A-B121-F26EA0B33056}"/>
            </c:ext>
          </c:extLst>
        </c:ser>
        <c:ser>
          <c:idx val="5"/>
          <c:order val="3"/>
          <c:tx>
            <c:strRef>
              <c:f>'case 3'!$E$28:$E$29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3'!$A$30:$A$50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3'!$E$30:$E$50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169-4A5A-B121-F26EA0B33056}"/>
            </c:ext>
          </c:extLst>
        </c:ser>
        <c:ser>
          <c:idx val="7"/>
          <c:order val="4"/>
          <c:tx>
            <c:strRef>
              <c:f>'case 3'!$F$28:$F$29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3'!$A$30:$A$50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3'!$F$30:$F$50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169-4A5A-B121-F26EA0B33056}"/>
            </c:ext>
          </c:extLst>
        </c:ser>
        <c:ser>
          <c:idx val="8"/>
          <c:order val="5"/>
          <c:tx>
            <c:strRef>
              <c:f>'case 3'!$G$28:$G$29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3'!$A$30:$A$50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3'!$G$30:$G$50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169-4A5A-B121-F26EA0B33056}"/>
            </c:ext>
          </c:extLst>
        </c:ser>
        <c:ser>
          <c:idx val="10"/>
          <c:order val="6"/>
          <c:tx>
            <c:strRef>
              <c:f>'case 3'!$H$28:$H$29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3'!$A$30:$A$50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3'!$H$30:$H$50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640614.40000000002</c:v>
                </c:pt>
                <c:pt idx="4">
                  <c:v>5124915.2000000002</c:v>
                </c:pt>
                <c:pt idx="5">
                  <c:v>18789196.800000001</c:v>
                </c:pt>
                <c:pt idx="6">
                  <c:v>36932921.600000001</c:v>
                </c:pt>
                <c:pt idx="7">
                  <c:v>50950118.399999999</c:v>
                </c:pt>
                <c:pt idx="8">
                  <c:v>62836582.399999999</c:v>
                </c:pt>
                <c:pt idx="9">
                  <c:v>72415686.400000006</c:v>
                </c:pt>
                <c:pt idx="10">
                  <c:v>82402323.200000003</c:v>
                </c:pt>
                <c:pt idx="11">
                  <c:v>90601305.599999994</c:v>
                </c:pt>
                <c:pt idx="12">
                  <c:v>96947212.799999997</c:v>
                </c:pt>
                <c:pt idx="13">
                  <c:v>102975404.8</c:v>
                </c:pt>
                <c:pt idx="14">
                  <c:v>110527296</c:v>
                </c:pt>
                <c:pt idx="15">
                  <c:v>122794406.40000001</c:v>
                </c:pt>
                <c:pt idx="16">
                  <c:v>137381286.40000001</c:v>
                </c:pt>
                <c:pt idx="17">
                  <c:v>154999046.40000001</c:v>
                </c:pt>
                <c:pt idx="18">
                  <c:v>168214444.80000001</c:v>
                </c:pt>
                <c:pt idx="19">
                  <c:v>178348006.40000001</c:v>
                </c:pt>
                <c:pt idx="20">
                  <c:v>182763539.19999999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169-4A5A-B121-F26EA0B33056}"/>
            </c:ext>
          </c:extLst>
        </c:ser>
        <c:ser>
          <c:idx val="11"/>
          <c:order val="7"/>
          <c:tx>
            <c:strRef>
              <c:f>'case 3'!$I$28:$I$29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3'!$A$30:$A$50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3'!$I$30:$I$50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169-4A5A-B121-F26EA0B33056}"/>
            </c:ext>
          </c:extLst>
        </c:ser>
        <c:ser>
          <c:idx val="13"/>
          <c:order val="8"/>
          <c:tx>
            <c:strRef>
              <c:f>'case 3'!$J$28:$J$29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3'!$A$30:$A$50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3'!$J$30:$J$50</c:f>
              <c:numCache>
                <c:formatCode>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5169-4A5A-B121-F26EA0B33056}"/>
            </c:ext>
          </c:extLst>
        </c:ser>
        <c:ser>
          <c:idx val="14"/>
          <c:order val="9"/>
          <c:tx>
            <c:strRef>
              <c:f>'case 3'!$K$28:$K$29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3'!$A$30:$A$50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3'!$K$30:$K$50</c:f>
              <c:numCache>
                <c:formatCode>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5169-4A5A-B121-F26EA0B33056}"/>
            </c:ext>
          </c:extLst>
        </c:ser>
        <c:ser>
          <c:idx val="0"/>
          <c:order val="10"/>
          <c:tx>
            <c:strRef>
              <c:f>'case 3'!$L$28:$L$29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3'!$A$30:$A$50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3'!$L$30:$L$50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5169-4A5A-B121-F26EA0B33056}"/>
            </c:ext>
          </c:extLst>
        </c:ser>
        <c:ser>
          <c:idx val="3"/>
          <c:order val="11"/>
          <c:tx>
            <c:strRef>
              <c:f>'case 3'!$M$28:$M$29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3'!$A$30:$A$50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3'!$M$30:$M$50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5169-4A5A-B121-F26EA0B33056}"/>
            </c:ext>
          </c:extLst>
        </c:ser>
        <c:ser>
          <c:idx val="6"/>
          <c:order val="12"/>
          <c:tx>
            <c:strRef>
              <c:f>'case 3'!$N$28:$N$29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3'!$A$30:$A$50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3'!$N$30:$N$50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5169-4A5A-B121-F26EA0B33056}"/>
            </c:ext>
          </c:extLst>
        </c:ser>
        <c:ser>
          <c:idx val="9"/>
          <c:order val="13"/>
          <c:tx>
            <c:strRef>
              <c:f>'case 3'!$O$28:$O$29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3'!$A$30:$A$50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3'!$O$30:$O$50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5169-4A5A-B121-F26EA0B33056}"/>
            </c:ext>
          </c:extLst>
        </c:ser>
        <c:ser>
          <c:idx val="12"/>
          <c:order val="14"/>
          <c:tx>
            <c:strRef>
              <c:f>'case 3'!$P$28:$P$29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3'!$A$30:$A$50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3'!$P$30:$P$50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5169-4A5A-B121-F26EA0B33056}"/>
            </c:ext>
          </c:extLst>
        </c:ser>
        <c:ser>
          <c:idx val="15"/>
          <c:order val="15"/>
          <c:tx>
            <c:strRef>
              <c:f>'case 3'!$Q$28:$Q$29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3'!$A$30:$A$50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3'!$Q$30:$Q$50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5169-4A5A-B121-F26EA0B33056}"/>
            </c:ext>
          </c:extLst>
        </c:ser>
        <c:ser>
          <c:idx val="16"/>
          <c:order val="16"/>
          <c:tx>
            <c:strRef>
              <c:f>'case 3'!$R$28:$R$29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3'!$A$30:$A$50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3'!$R$30:$R$50</c:f>
              <c:numCache>
                <c:formatCode>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5169-4A5A-B121-F26EA0B33056}"/>
            </c:ext>
          </c:extLst>
        </c:ser>
        <c:ser>
          <c:idx val="17"/>
          <c:order val="17"/>
          <c:tx>
            <c:strRef>
              <c:f>'case 3'!$S$28:$S$29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3'!$A$30:$A$50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3'!$S$30:$S$50</c:f>
              <c:numCache>
                <c:formatCode>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5169-4A5A-B121-F26EA0B33056}"/>
            </c:ext>
          </c:extLst>
        </c:ser>
        <c:ser>
          <c:idx val="18"/>
          <c:order val="18"/>
          <c:tx>
            <c:strRef>
              <c:f>'case 3'!$T$28:$T$29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3'!$A$30:$A$50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3'!$T$30:$T$50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5169-4A5A-B121-F26EA0B33056}"/>
            </c:ext>
          </c:extLst>
        </c:ser>
        <c:ser>
          <c:idx val="19"/>
          <c:order val="19"/>
          <c:tx>
            <c:strRef>
              <c:f>'case 3'!$U$28:$U$29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3'!$A$30:$A$50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3'!$U$30:$U$50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5169-4A5A-B121-F26EA0B330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4055736"/>
        <c:axId val="504056128"/>
      </c:scatterChart>
      <c:valAx>
        <c:axId val="50405573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sv-SE"/>
          </a:p>
        </c:txPr>
        <c:crossAx val="504056128"/>
        <c:crosses val="autoZero"/>
        <c:crossBetween val="midCat"/>
        <c:majorUnit val="1"/>
      </c:valAx>
      <c:valAx>
        <c:axId val="50405612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sv-SE"/>
          </a:p>
        </c:txPr>
        <c:crossAx val="50405573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4 (MMSE-IRC)'!$B$28:$B$29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4 (MMSE-IRC)'!$A$30:$A$55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'case 4 (MMSE-IRC)'!$B$30:$B$55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05F-4C04-9CC3-8EE1CFE50F2D}"/>
            </c:ext>
          </c:extLst>
        </c:ser>
        <c:ser>
          <c:idx val="2"/>
          <c:order val="1"/>
          <c:tx>
            <c:strRef>
              <c:f>'case 4 (MMSE-IRC)'!$C$28:$C$29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4 (MMSE-IRC)'!$A$30:$A$55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'case 4 (MMSE-IRC)'!$C$30:$C$55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05F-4C04-9CC3-8EE1CFE50F2D}"/>
            </c:ext>
          </c:extLst>
        </c:ser>
        <c:ser>
          <c:idx val="4"/>
          <c:order val="2"/>
          <c:tx>
            <c:strRef>
              <c:f>'case 4 (MMSE-IRC)'!$D$28:$D$29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4 (MMSE-IRC)'!$A$30:$A$55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'case 4 (MMSE-IRC)'!$D$30:$D$55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05F-4C04-9CC3-8EE1CFE50F2D}"/>
            </c:ext>
          </c:extLst>
        </c:ser>
        <c:ser>
          <c:idx val="5"/>
          <c:order val="3"/>
          <c:tx>
            <c:strRef>
              <c:f>'case 4 (MMSE-IRC)'!$E$28:$E$29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4 (MMSE-IRC)'!$A$30:$A$55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'case 4 (MMSE-IRC)'!$E$30:$E$55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05F-4C04-9CC3-8EE1CFE50F2D}"/>
            </c:ext>
          </c:extLst>
        </c:ser>
        <c:ser>
          <c:idx val="7"/>
          <c:order val="4"/>
          <c:tx>
            <c:strRef>
              <c:f>'case 4 (MMSE-IRC)'!$F$28:$F$29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4 (MMSE-IRC)'!$A$30:$A$55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'case 4 (MMSE-IRC)'!$F$30:$F$55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305F-4C04-9CC3-8EE1CFE50F2D}"/>
            </c:ext>
          </c:extLst>
        </c:ser>
        <c:ser>
          <c:idx val="8"/>
          <c:order val="5"/>
          <c:tx>
            <c:strRef>
              <c:f>'case 4 (MMSE-IRC)'!$G$28:$G$29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4 (MMSE-IRC)'!$A$30:$A$55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'case 4 (MMSE-IRC)'!$G$30:$G$55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305F-4C04-9CC3-8EE1CFE50F2D}"/>
            </c:ext>
          </c:extLst>
        </c:ser>
        <c:ser>
          <c:idx val="10"/>
          <c:order val="6"/>
          <c:tx>
            <c:strRef>
              <c:f>'case 4 (MMSE-IRC)'!$H$28:$H$29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4 (MMSE-IRC)'!$A$30:$A$55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'case 4 (MMSE-IRC)'!$H$30:$H$55</c:f>
              <c:numCache>
                <c:formatCode>0.00</c:formatCode>
                <c:ptCount val="26"/>
                <c:pt idx="0">
                  <c:v>2590310.3999999999</c:v>
                </c:pt>
                <c:pt idx="1">
                  <c:v>9553510.4000000004</c:v>
                </c:pt>
                <c:pt idx="2">
                  <c:v>21151782.399999999</c:v>
                </c:pt>
                <c:pt idx="3">
                  <c:v>31077273.600000001</c:v>
                </c:pt>
                <c:pt idx="4">
                  <c:v>41399590.399999999</c:v>
                </c:pt>
                <c:pt idx="5">
                  <c:v>49257958.399999999</c:v>
                </c:pt>
                <c:pt idx="6">
                  <c:v>59580448</c:v>
                </c:pt>
                <c:pt idx="7">
                  <c:v>68563955.200000003</c:v>
                </c:pt>
                <c:pt idx="8">
                  <c:v>75961945.599999994</c:v>
                </c:pt>
                <c:pt idx="9">
                  <c:v>81987782.400000006</c:v>
                </c:pt>
                <c:pt idx="10">
                  <c:v>87274496</c:v>
                </c:pt>
                <c:pt idx="11">
                  <c:v>92826400</c:v>
                </c:pt>
                <c:pt idx="12">
                  <c:v>101968089.59999999</c:v>
                </c:pt>
                <c:pt idx="13">
                  <c:v>115112518.40000001</c:v>
                </c:pt>
                <c:pt idx="14">
                  <c:v>127260697.59999999</c:v>
                </c:pt>
                <c:pt idx="15">
                  <c:v>138526566.40000001</c:v>
                </c:pt>
                <c:pt idx="16">
                  <c:v>148735859.19999999</c:v>
                </c:pt>
                <c:pt idx="17">
                  <c:v>154831001.59999999</c:v>
                </c:pt>
                <c:pt idx="18">
                  <c:v>158539782.40000001</c:v>
                </c:pt>
                <c:pt idx="19">
                  <c:v>160576480</c:v>
                </c:pt>
                <c:pt idx="20">
                  <c:v>161465459.19999999</c:v>
                </c:pt>
                <c:pt idx="21">
                  <c:v>162133228.80000001</c:v>
                </c:pt>
                <c:pt idx="22">
                  <c:v>162384819.19999999</c:v>
                </c:pt>
                <c:pt idx="23">
                  <c:v>162535590.40000001</c:v>
                </c:pt>
                <c:pt idx="24">
                  <c:v>162513491.19999999</c:v>
                </c:pt>
                <c:pt idx="25">
                  <c:v>162526611.19999999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305F-4C04-9CC3-8EE1CFE50F2D}"/>
            </c:ext>
          </c:extLst>
        </c:ser>
        <c:ser>
          <c:idx val="11"/>
          <c:order val="7"/>
          <c:tx>
            <c:strRef>
              <c:f>'case 4 (MMSE-IRC)'!$I$28:$I$29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4 (MMSE-IRC)'!$A$30:$A$55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'case 4 (MMSE-IRC)'!$I$30:$I$55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305F-4C04-9CC3-8EE1CFE50F2D}"/>
            </c:ext>
          </c:extLst>
        </c:ser>
        <c:ser>
          <c:idx val="13"/>
          <c:order val="8"/>
          <c:tx>
            <c:strRef>
              <c:f>'case 4 (MMSE-IRC)'!$J$28:$J$29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4 (MMSE-IRC)'!$A$30:$A$55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'case 4 (MMSE-IRC)'!$J$30:$J$55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305F-4C04-9CC3-8EE1CFE50F2D}"/>
            </c:ext>
          </c:extLst>
        </c:ser>
        <c:ser>
          <c:idx val="14"/>
          <c:order val="9"/>
          <c:tx>
            <c:strRef>
              <c:f>'case 4 (MMSE-IRC)'!$K$28:$K$29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4 (MMSE-IRC)'!$A$30:$A$55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'case 4 (MMSE-IRC)'!$K$30:$K$55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305F-4C04-9CC3-8EE1CFE50F2D}"/>
            </c:ext>
          </c:extLst>
        </c:ser>
        <c:ser>
          <c:idx val="0"/>
          <c:order val="10"/>
          <c:tx>
            <c:strRef>
              <c:f>'case 4 (MMSE-IRC)'!$L$28:$L$29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4 (MMSE-IRC)'!$A$30:$A$55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'case 4 (MMSE-IRC)'!$L$30:$L$55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305F-4C04-9CC3-8EE1CFE50F2D}"/>
            </c:ext>
          </c:extLst>
        </c:ser>
        <c:ser>
          <c:idx val="3"/>
          <c:order val="11"/>
          <c:tx>
            <c:strRef>
              <c:f>'case 4 (MMSE-IRC)'!$M$28:$M$29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4 (MMSE-IRC)'!$A$30:$A$55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'case 4 (MMSE-IRC)'!$M$30:$M$55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305F-4C04-9CC3-8EE1CFE50F2D}"/>
            </c:ext>
          </c:extLst>
        </c:ser>
        <c:ser>
          <c:idx val="6"/>
          <c:order val="12"/>
          <c:tx>
            <c:strRef>
              <c:f>'case 4 (MMSE-IRC)'!$N$28:$N$29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4 (MMSE-IRC)'!$A$30:$A$55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'case 4 (MMSE-IRC)'!$N$30:$N$55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305F-4C04-9CC3-8EE1CFE50F2D}"/>
            </c:ext>
          </c:extLst>
        </c:ser>
        <c:ser>
          <c:idx val="9"/>
          <c:order val="13"/>
          <c:tx>
            <c:strRef>
              <c:f>'case 4 (MMSE-IRC)'!$O$28:$O$29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4 (MMSE-IRC)'!$A$30:$A$55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'case 4 (MMSE-IRC)'!$O$30:$O$55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305F-4C04-9CC3-8EE1CFE50F2D}"/>
            </c:ext>
          </c:extLst>
        </c:ser>
        <c:ser>
          <c:idx val="12"/>
          <c:order val="14"/>
          <c:tx>
            <c:strRef>
              <c:f>'case 4 (MMSE-IRC)'!$P$28:$P$29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4 (MMSE-IRC)'!$A$30:$A$55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'case 4 (MMSE-IRC)'!$P$30:$P$55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305F-4C04-9CC3-8EE1CFE50F2D}"/>
            </c:ext>
          </c:extLst>
        </c:ser>
        <c:ser>
          <c:idx val="15"/>
          <c:order val="15"/>
          <c:tx>
            <c:strRef>
              <c:f>'case 4 (MMSE-IRC)'!$Q$28:$Q$29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4 (MMSE-IRC)'!$A$30:$A$55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'case 4 (MMSE-IRC)'!$Q$30:$Q$55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305F-4C04-9CC3-8EE1CFE50F2D}"/>
            </c:ext>
          </c:extLst>
        </c:ser>
        <c:ser>
          <c:idx val="16"/>
          <c:order val="16"/>
          <c:tx>
            <c:strRef>
              <c:f>'case 4 (MMSE-IRC)'!$R$28:$R$29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4 (MMSE-IRC)'!$A$30:$A$55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'case 4 (MMSE-IRC)'!$R$30:$R$55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305F-4C04-9CC3-8EE1CFE50F2D}"/>
            </c:ext>
          </c:extLst>
        </c:ser>
        <c:ser>
          <c:idx val="17"/>
          <c:order val="17"/>
          <c:tx>
            <c:strRef>
              <c:f>'case 4 (MMSE-IRC)'!$S$28:$S$29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4 (MMSE-IRC)'!$A$30:$A$55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'case 4 (MMSE-IRC)'!$S$30:$S$55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305F-4C04-9CC3-8EE1CFE50F2D}"/>
            </c:ext>
          </c:extLst>
        </c:ser>
        <c:ser>
          <c:idx val="18"/>
          <c:order val="18"/>
          <c:tx>
            <c:strRef>
              <c:f>'case 4 (MMSE-IRC)'!$T$28:$T$29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4 (MMSE-IRC)'!$A$30:$A$55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'case 4 (MMSE-IRC)'!$T$30:$T$55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305F-4C04-9CC3-8EE1CFE50F2D}"/>
            </c:ext>
          </c:extLst>
        </c:ser>
        <c:ser>
          <c:idx val="19"/>
          <c:order val="19"/>
          <c:tx>
            <c:strRef>
              <c:f>'case 4 (MMSE-IRC)'!$U$28:$U$29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4 (MMSE-IRC)'!$A$30:$A$55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'case 4 (MMSE-IRC)'!$U$30:$U$55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305F-4C04-9CC3-8EE1CFE50F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4060048"/>
        <c:axId val="504057304"/>
      </c:scatterChart>
      <c:valAx>
        <c:axId val="50406004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sv-SE"/>
          </a:p>
        </c:txPr>
        <c:crossAx val="504057304"/>
        <c:crosses val="autoZero"/>
        <c:crossBetween val="midCat"/>
        <c:majorUnit val="1"/>
      </c:valAx>
      <c:valAx>
        <c:axId val="50405730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sv-SE"/>
          </a:p>
        </c:txPr>
        <c:crossAx val="50406004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4 (R-ML)'!$B$28:$B$29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4 (R-ML)'!$A$30:$A$55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'case 4 (R-ML)'!$B$30:$B$55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983-4429-A70A-9B3482495ACD}"/>
            </c:ext>
          </c:extLst>
        </c:ser>
        <c:ser>
          <c:idx val="2"/>
          <c:order val="1"/>
          <c:tx>
            <c:strRef>
              <c:f>'case 4 (R-ML)'!$C$28:$C$29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4 (R-ML)'!$A$30:$A$55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'case 4 (R-ML)'!$C$30:$C$55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983-4429-A70A-9B3482495ACD}"/>
            </c:ext>
          </c:extLst>
        </c:ser>
        <c:ser>
          <c:idx val="4"/>
          <c:order val="2"/>
          <c:tx>
            <c:strRef>
              <c:f>'case 4 (R-ML)'!$D$28:$D$29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4 (R-ML)'!$A$30:$A$55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'case 4 (R-ML)'!$D$30:$D$55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983-4429-A70A-9B3482495ACD}"/>
            </c:ext>
          </c:extLst>
        </c:ser>
        <c:ser>
          <c:idx val="5"/>
          <c:order val="3"/>
          <c:tx>
            <c:strRef>
              <c:f>'case 4 (R-ML)'!$E$28:$E$29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4 (R-ML)'!$A$30:$A$55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'case 4 (R-ML)'!$E$30:$E$55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983-4429-A70A-9B3482495ACD}"/>
            </c:ext>
          </c:extLst>
        </c:ser>
        <c:ser>
          <c:idx val="7"/>
          <c:order val="4"/>
          <c:tx>
            <c:strRef>
              <c:f>'case 4 (R-ML)'!$F$28:$F$29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4 (R-ML)'!$A$30:$A$55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'case 4 (R-ML)'!$F$30:$F$55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983-4429-A70A-9B3482495ACD}"/>
            </c:ext>
          </c:extLst>
        </c:ser>
        <c:ser>
          <c:idx val="8"/>
          <c:order val="5"/>
          <c:tx>
            <c:strRef>
              <c:f>'case 4 (R-ML)'!$G$28:$G$29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4 (R-ML)'!$A$30:$A$55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'case 4 (R-ML)'!$G$30:$G$55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983-4429-A70A-9B3482495ACD}"/>
            </c:ext>
          </c:extLst>
        </c:ser>
        <c:ser>
          <c:idx val="10"/>
          <c:order val="6"/>
          <c:tx>
            <c:strRef>
              <c:f>'case 4 (R-ML)'!$H$28:$H$29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4 (R-ML)'!$A$30:$A$55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'case 4 (R-ML)'!$H$30:$H$55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983-4429-A70A-9B3482495ACD}"/>
            </c:ext>
          </c:extLst>
        </c:ser>
        <c:ser>
          <c:idx val="11"/>
          <c:order val="7"/>
          <c:tx>
            <c:strRef>
              <c:f>'case 4 (R-ML)'!$I$28:$I$29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4 (R-ML)'!$A$30:$A$55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'case 4 (R-ML)'!$I$30:$I$55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983-4429-A70A-9B3482495ACD}"/>
            </c:ext>
          </c:extLst>
        </c:ser>
        <c:ser>
          <c:idx val="13"/>
          <c:order val="8"/>
          <c:tx>
            <c:strRef>
              <c:f>'case 4 (R-ML)'!$J$28:$J$29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4 (R-ML)'!$A$30:$A$55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'case 4 (R-ML)'!$J$30:$J$55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6983-4429-A70A-9B3482495ACD}"/>
            </c:ext>
          </c:extLst>
        </c:ser>
        <c:ser>
          <c:idx val="14"/>
          <c:order val="9"/>
          <c:tx>
            <c:strRef>
              <c:f>'case 4 (R-ML)'!$K$28:$K$29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4 (R-ML)'!$A$30:$A$55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'case 4 (R-ML)'!$K$30:$K$55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6983-4429-A70A-9B3482495ACD}"/>
            </c:ext>
          </c:extLst>
        </c:ser>
        <c:ser>
          <c:idx val="0"/>
          <c:order val="10"/>
          <c:tx>
            <c:strRef>
              <c:f>'case 4 (R-ML)'!$L$28:$L$29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4 (R-ML)'!$A$30:$A$55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'case 4 (R-ML)'!$L$30:$L$55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6983-4429-A70A-9B3482495ACD}"/>
            </c:ext>
          </c:extLst>
        </c:ser>
        <c:ser>
          <c:idx val="3"/>
          <c:order val="11"/>
          <c:tx>
            <c:strRef>
              <c:f>'case 4 (R-ML)'!$M$28:$M$29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4 (R-ML)'!$A$30:$A$55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'case 4 (R-ML)'!$M$30:$M$55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6983-4429-A70A-9B3482495ACD}"/>
            </c:ext>
          </c:extLst>
        </c:ser>
        <c:ser>
          <c:idx val="6"/>
          <c:order val="12"/>
          <c:tx>
            <c:strRef>
              <c:f>'case 4 (R-ML)'!$N$28:$N$29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4 (R-ML)'!$A$30:$A$55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'case 4 (R-ML)'!$N$30:$N$55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6983-4429-A70A-9B3482495ACD}"/>
            </c:ext>
          </c:extLst>
        </c:ser>
        <c:ser>
          <c:idx val="9"/>
          <c:order val="13"/>
          <c:tx>
            <c:strRef>
              <c:f>'case 4 (R-ML)'!$O$28:$O$29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4 (R-ML)'!$A$30:$A$55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'case 4 (R-ML)'!$O$30:$O$55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6983-4429-A70A-9B3482495ACD}"/>
            </c:ext>
          </c:extLst>
        </c:ser>
        <c:ser>
          <c:idx val="12"/>
          <c:order val="14"/>
          <c:tx>
            <c:strRef>
              <c:f>'case 4 (R-ML)'!$P$28:$P$29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4 (R-ML)'!$A$30:$A$55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'case 4 (R-ML)'!$P$30:$P$55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6983-4429-A70A-9B3482495ACD}"/>
            </c:ext>
          </c:extLst>
        </c:ser>
        <c:ser>
          <c:idx val="15"/>
          <c:order val="15"/>
          <c:tx>
            <c:strRef>
              <c:f>'case 4 (R-ML)'!$Q$28:$Q$29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4 (R-ML)'!$A$30:$A$55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'case 4 (R-ML)'!$Q$30:$Q$55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6983-4429-A70A-9B3482495ACD}"/>
            </c:ext>
          </c:extLst>
        </c:ser>
        <c:ser>
          <c:idx val="16"/>
          <c:order val="16"/>
          <c:tx>
            <c:strRef>
              <c:f>'case 4 (R-ML)'!$R$28:$R$29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4 (R-ML)'!$A$30:$A$55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'case 4 (R-ML)'!$R$30:$R$55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6983-4429-A70A-9B3482495ACD}"/>
            </c:ext>
          </c:extLst>
        </c:ser>
        <c:ser>
          <c:idx val="17"/>
          <c:order val="17"/>
          <c:tx>
            <c:strRef>
              <c:f>'case 4 (R-ML)'!$S$28:$S$29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4 (R-ML)'!$A$30:$A$55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'case 4 (R-ML)'!$S$30:$S$55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6983-4429-A70A-9B3482495ACD}"/>
            </c:ext>
          </c:extLst>
        </c:ser>
        <c:ser>
          <c:idx val="18"/>
          <c:order val="18"/>
          <c:tx>
            <c:strRef>
              <c:f>'case 4 (R-ML)'!$T$28:$T$29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4 (R-ML)'!$A$30:$A$55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'case 4 (R-ML)'!$T$30:$T$55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6983-4429-A70A-9B3482495ACD}"/>
            </c:ext>
          </c:extLst>
        </c:ser>
        <c:ser>
          <c:idx val="19"/>
          <c:order val="19"/>
          <c:tx>
            <c:strRef>
              <c:f>'case 4 (R-ML)'!$U$28:$U$29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4 (R-ML)'!$A$30:$A$55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xVal>
          <c:yVal>
            <c:numRef>
              <c:f>'case 4 (R-ML)'!$U$30:$U$55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6983-4429-A70A-9B3482495A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4060832"/>
        <c:axId val="504059264"/>
      </c:scatterChart>
      <c:valAx>
        <c:axId val="50406083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sv-SE"/>
          </a:p>
        </c:txPr>
        <c:crossAx val="504059264"/>
        <c:crosses val="autoZero"/>
        <c:crossBetween val="midCat"/>
        <c:majorUnit val="1"/>
      </c:valAx>
      <c:valAx>
        <c:axId val="50405926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sv-SE"/>
          </a:p>
        </c:txPr>
        <c:crossAx val="50406083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5'!$B$28:$B$29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5'!$A$30:$A$50</c:f>
              <c:numCache>
                <c:formatCode>General</c:formatCode>
                <c:ptCount val="21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</c:numCache>
            </c:numRef>
          </c:xVal>
          <c:yVal>
            <c:numRef>
              <c:f>'case 5'!$B$30:$B$50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46A-455C-A660-C1E9C4460139}"/>
            </c:ext>
          </c:extLst>
        </c:ser>
        <c:ser>
          <c:idx val="2"/>
          <c:order val="1"/>
          <c:tx>
            <c:strRef>
              <c:f>'case 5'!$C$28:$C$29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5'!$A$30:$A$50</c:f>
              <c:numCache>
                <c:formatCode>General</c:formatCode>
                <c:ptCount val="21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</c:numCache>
            </c:numRef>
          </c:xVal>
          <c:yVal>
            <c:numRef>
              <c:f>'case 5'!$C$30:$C$50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46A-455C-A660-C1E9C4460139}"/>
            </c:ext>
          </c:extLst>
        </c:ser>
        <c:ser>
          <c:idx val="4"/>
          <c:order val="2"/>
          <c:tx>
            <c:strRef>
              <c:f>'case 5'!$D$28:$D$29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5'!$A$30:$A$50</c:f>
              <c:numCache>
                <c:formatCode>General</c:formatCode>
                <c:ptCount val="21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</c:numCache>
            </c:numRef>
          </c:xVal>
          <c:yVal>
            <c:numRef>
              <c:f>'case 5'!$D$30:$D$50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46A-455C-A660-C1E9C4460139}"/>
            </c:ext>
          </c:extLst>
        </c:ser>
        <c:ser>
          <c:idx val="5"/>
          <c:order val="3"/>
          <c:tx>
            <c:strRef>
              <c:f>'case 5'!$E$28:$E$29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5'!$A$30:$A$50</c:f>
              <c:numCache>
                <c:formatCode>General</c:formatCode>
                <c:ptCount val="21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</c:numCache>
            </c:numRef>
          </c:xVal>
          <c:yVal>
            <c:numRef>
              <c:f>'case 5'!$E$30:$E$50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46A-455C-A660-C1E9C4460139}"/>
            </c:ext>
          </c:extLst>
        </c:ser>
        <c:ser>
          <c:idx val="7"/>
          <c:order val="4"/>
          <c:tx>
            <c:strRef>
              <c:f>'case 5'!$F$28:$F$29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5'!$A$30:$A$50</c:f>
              <c:numCache>
                <c:formatCode>General</c:formatCode>
                <c:ptCount val="21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</c:numCache>
            </c:numRef>
          </c:xVal>
          <c:yVal>
            <c:numRef>
              <c:f>'case 5'!$F$30:$F$50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46A-455C-A660-C1E9C4460139}"/>
            </c:ext>
          </c:extLst>
        </c:ser>
        <c:ser>
          <c:idx val="8"/>
          <c:order val="5"/>
          <c:tx>
            <c:strRef>
              <c:f>'case 5'!$G$28:$G$29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5'!$A$30:$A$50</c:f>
              <c:numCache>
                <c:formatCode>General</c:formatCode>
                <c:ptCount val="21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</c:numCache>
            </c:numRef>
          </c:xVal>
          <c:yVal>
            <c:numRef>
              <c:f>'case 5'!$G$30:$G$50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46A-455C-A660-C1E9C4460139}"/>
            </c:ext>
          </c:extLst>
        </c:ser>
        <c:ser>
          <c:idx val="10"/>
          <c:order val="6"/>
          <c:tx>
            <c:strRef>
              <c:f>'case 5'!$H$28:$H$29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5'!$A$30:$A$50</c:f>
              <c:numCache>
                <c:formatCode>General</c:formatCode>
                <c:ptCount val="21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</c:numCache>
            </c:numRef>
          </c:xVal>
          <c:yVal>
            <c:numRef>
              <c:f>'case 5'!$H$30:$H$50</c:f>
              <c:numCache>
                <c:formatCode>0.00</c:formatCode>
                <c:ptCount val="21"/>
                <c:pt idx="0">
                  <c:v>822412.80000000005</c:v>
                </c:pt>
                <c:pt idx="1">
                  <c:v>5854464</c:v>
                </c:pt>
                <c:pt idx="2">
                  <c:v>15778316.800000001</c:v>
                </c:pt>
                <c:pt idx="3">
                  <c:v>24108908.800000001</c:v>
                </c:pt>
                <c:pt idx="4">
                  <c:v>31162649.600000001</c:v>
                </c:pt>
                <c:pt idx="5">
                  <c:v>38040038.399999999</c:v>
                </c:pt>
                <c:pt idx="6">
                  <c:v>44099968</c:v>
                </c:pt>
                <c:pt idx="7">
                  <c:v>48493068.799999997</c:v>
                </c:pt>
                <c:pt idx="8">
                  <c:v>54059539.200000003</c:v>
                </c:pt>
                <c:pt idx="9">
                  <c:v>62741849.600000001</c:v>
                </c:pt>
                <c:pt idx="10">
                  <c:v>72971475.200000003</c:v>
                </c:pt>
                <c:pt idx="11">
                  <c:v>82477881.599999994</c:v>
                </c:pt>
                <c:pt idx="12">
                  <c:v>89594937.599999994</c:v>
                </c:pt>
                <c:pt idx="13">
                  <c:v>93627206.400000006</c:v>
                </c:pt>
                <c:pt idx="14">
                  <c:v>95608729.599999994</c:v>
                </c:pt>
                <c:pt idx="15">
                  <c:v>97199129.599999994</c:v>
                </c:pt>
                <c:pt idx="16">
                  <c:v>98659980.799999997</c:v>
                </c:pt>
                <c:pt idx="17">
                  <c:v>99300230.400000006</c:v>
                </c:pt>
                <c:pt idx="18">
                  <c:v>99832268.799999997</c:v>
                </c:pt>
                <c:pt idx="19">
                  <c:v>100138867.2</c:v>
                </c:pt>
                <c:pt idx="20">
                  <c:v>100391360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446A-455C-A660-C1E9C4460139}"/>
            </c:ext>
          </c:extLst>
        </c:ser>
        <c:ser>
          <c:idx val="11"/>
          <c:order val="7"/>
          <c:tx>
            <c:strRef>
              <c:f>'case 5'!$I$28:$I$29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5'!$A$30:$A$50</c:f>
              <c:numCache>
                <c:formatCode>General</c:formatCode>
                <c:ptCount val="21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</c:numCache>
            </c:numRef>
          </c:xVal>
          <c:yVal>
            <c:numRef>
              <c:f>'case 5'!$I$30:$I$50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446A-455C-A660-C1E9C4460139}"/>
            </c:ext>
          </c:extLst>
        </c:ser>
        <c:ser>
          <c:idx val="13"/>
          <c:order val="8"/>
          <c:tx>
            <c:strRef>
              <c:f>'case 5'!$J$28:$J$29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5'!$A$30:$A$50</c:f>
              <c:numCache>
                <c:formatCode>General</c:formatCode>
                <c:ptCount val="21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</c:numCache>
            </c:numRef>
          </c:xVal>
          <c:yVal>
            <c:numRef>
              <c:f>'case 5'!$J$30:$J$50</c:f>
              <c:numCache>
                <c:formatCode>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446A-455C-A660-C1E9C4460139}"/>
            </c:ext>
          </c:extLst>
        </c:ser>
        <c:ser>
          <c:idx val="14"/>
          <c:order val="9"/>
          <c:tx>
            <c:strRef>
              <c:f>'case 5'!$K$28:$K$29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5'!$A$30:$A$50</c:f>
              <c:numCache>
                <c:formatCode>General</c:formatCode>
                <c:ptCount val="21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</c:numCache>
            </c:numRef>
          </c:xVal>
          <c:yVal>
            <c:numRef>
              <c:f>'case 5'!$K$30:$K$50</c:f>
              <c:numCache>
                <c:formatCode>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446A-455C-A660-C1E9C4460139}"/>
            </c:ext>
          </c:extLst>
        </c:ser>
        <c:ser>
          <c:idx val="0"/>
          <c:order val="10"/>
          <c:tx>
            <c:strRef>
              <c:f>'case 5'!$L$28:$L$29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5'!$A$30:$A$50</c:f>
              <c:numCache>
                <c:formatCode>General</c:formatCode>
                <c:ptCount val="21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</c:numCache>
            </c:numRef>
          </c:xVal>
          <c:yVal>
            <c:numRef>
              <c:f>'case 5'!$L$30:$L$50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446A-455C-A660-C1E9C4460139}"/>
            </c:ext>
          </c:extLst>
        </c:ser>
        <c:ser>
          <c:idx val="3"/>
          <c:order val="11"/>
          <c:tx>
            <c:strRef>
              <c:f>'case 5'!$M$28:$M$29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5'!$A$30:$A$50</c:f>
              <c:numCache>
                <c:formatCode>General</c:formatCode>
                <c:ptCount val="21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</c:numCache>
            </c:numRef>
          </c:xVal>
          <c:yVal>
            <c:numRef>
              <c:f>'case 5'!$M$30:$M$50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446A-455C-A660-C1E9C4460139}"/>
            </c:ext>
          </c:extLst>
        </c:ser>
        <c:ser>
          <c:idx val="6"/>
          <c:order val="12"/>
          <c:tx>
            <c:strRef>
              <c:f>'case 5'!$N$28:$N$29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5'!$A$30:$A$50</c:f>
              <c:numCache>
                <c:formatCode>General</c:formatCode>
                <c:ptCount val="21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</c:numCache>
            </c:numRef>
          </c:xVal>
          <c:yVal>
            <c:numRef>
              <c:f>'case 5'!$N$30:$N$50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446A-455C-A660-C1E9C4460139}"/>
            </c:ext>
          </c:extLst>
        </c:ser>
        <c:ser>
          <c:idx val="9"/>
          <c:order val="13"/>
          <c:tx>
            <c:strRef>
              <c:f>'case 5'!$O$28:$O$29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5'!$A$30:$A$50</c:f>
              <c:numCache>
                <c:formatCode>General</c:formatCode>
                <c:ptCount val="21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</c:numCache>
            </c:numRef>
          </c:xVal>
          <c:yVal>
            <c:numRef>
              <c:f>'case 5'!$O$30:$O$50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446A-455C-A660-C1E9C4460139}"/>
            </c:ext>
          </c:extLst>
        </c:ser>
        <c:ser>
          <c:idx val="12"/>
          <c:order val="14"/>
          <c:tx>
            <c:strRef>
              <c:f>'case 5'!$P$28:$P$29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5'!$A$30:$A$50</c:f>
              <c:numCache>
                <c:formatCode>General</c:formatCode>
                <c:ptCount val="21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</c:numCache>
            </c:numRef>
          </c:xVal>
          <c:yVal>
            <c:numRef>
              <c:f>'case 5'!$P$30:$P$50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446A-455C-A660-C1E9C4460139}"/>
            </c:ext>
          </c:extLst>
        </c:ser>
        <c:ser>
          <c:idx val="15"/>
          <c:order val="15"/>
          <c:tx>
            <c:strRef>
              <c:f>'case 5'!$Q$28:$Q$29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5'!$A$30:$A$50</c:f>
              <c:numCache>
                <c:formatCode>General</c:formatCode>
                <c:ptCount val="21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</c:numCache>
            </c:numRef>
          </c:xVal>
          <c:yVal>
            <c:numRef>
              <c:f>'case 5'!$Q$30:$Q$50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446A-455C-A660-C1E9C4460139}"/>
            </c:ext>
          </c:extLst>
        </c:ser>
        <c:ser>
          <c:idx val="16"/>
          <c:order val="16"/>
          <c:tx>
            <c:strRef>
              <c:f>'case 5'!$R$28:$R$29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5'!$A$30:$A$50</c:f>
              <c:numCache>
                <c:formatCode>General</c:formatCode>
                <c:ptCount val="21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</c:numCache>
            </c:numRef>
          </c:xVal>
          <c:yVal>
            <c:numRef>
              <c:f>'case 5'!$R$30:$R$50</c:f>
              <c:numCache>
                <c:formatCode>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446A-455C-A660-C1E9C4460139}"/>
            </c:ext>
          </c:extLst>
        </c:ser>
        <c:ser>
          <c:idx val="17"/>
          <c:order val="17"/>
          <c:tx>
            <c:strRef>
              <c:f>'case 5'!$S$28:$S$29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5'!$A$30:$A$50</c:f>
              <c:numCache>
                <c:formatCode>General</c:formatCode>
                <c:ptCount val="21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</c:numCache>
            </c:numRef>
          </c:xVal>
          <c:yVal>
            <c:numRef>
              <c:f>'case 5'!$S$30:$S$50</c:f>
              <c:numCache>
                <c:formatCode>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446A-455C-A660-C1E9C4460139}"/>
            </c:ext>
          </c:extLst>
        </c:ser>
        <c:ser>
          <c:idx val="18"/>
          <c:order val="18"/>
          <c:tx>
            <c:strRef>
              <c:f>'case 5'!$T$28:$T$29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5'!$A$30:$A$50</c:f>
              <c:numCache>
                <c:formatCode>General</c:formatCode>
                <c:ptCount val="21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</c:numCache>
            </c:numRef>
          </c:xVal>
          <c:yVal>
            <c:numRef>
              <c:f>'case 5'!$T$30:$T$50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446A-455C-A660-C1E9C4460139}"/>
            </c:ext>
          </c:extLst>
        </c:ser>
        <c:ser>
          <c:idx val="19"/>
          <c:order val="19"/>
          <c:tx>
            <c:strRef>
              <c:f>'case 5'!$U$28:$U$29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5'!$A$30:$A$50</c:f>
              <c:numCache>
                <c:formatCode>General</c:formatCode>
                <c:ptCount val="21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</c:numCache>
            </c:numRef>
          </c:xVal>
          <c:yVal>
            <c:numRef>
              <c:f>'case 5'!$U$30:$U$50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446A-455C-A660-C1E9C44601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4054560"/>
        <c:axId val="505322344"/>
      </c:scatterChart>
      <c:valAx>
        <c:axId val="50405456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sv-SE"/>
          </a:p>
        </c:txPr>
        <c:crossAx val="505322344"/>
        <c:crosses val="autoZero"/>
        <c:crossBetween val="midCat"/>
        <c:majorUnit val="1"/>
      </c:valAx>
      <c:valAx>
        <c:axId val="50532234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sv-SE"/>
          </a:p>
        </c:txPr>
        <c:crossAx val="50405456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6'!$B$28:$B$29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6'!$B$30:$B$50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A61-4701-8801-0BDA47530B59}"/>
            </c:ext>
          </c:extLst>
        </c:ser>
        <c:ser>
          <c:idx val="2"/>
          <c:order val="1"/>
          <c:tx>
            <c:strRef>
              <c:f>'case 6'!$C$28:$C$29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6'!$C$30:$C$50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A61-4701-8801-0BDA47530B59}"/>
            </c:ext>
          </c:extLst>
        </c:ser>
        <c:ser>
          <c:idx val="4"/>
          <c:order val="2"/>
          <c:tx>
            <c:strRef>
              <c:f>'case 6'!$D$28:$D$29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6'!$D$30:$D$50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A61-4701-8801-0BDA47530B59}"/>
            </c:ext>
          </c:extLst>
        </c:ser>
        <c:ser>
          <c:idx val="5"/>
          <c:order val="3"/>
          <c:tx>
            <c:strRef>
              <c:f>'case 6'!$E$28:$E$29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6'!$E$30:$E$50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A61-4701-8801-0BDA47530B59}"/>
            </c:ext>
          </c:extLst>
        </c:ser>
        <c:ser>
          <c:idx val="7"/>
          <c:order val="4"/>
          <c:tx>
            <c:strRef>
              <c:f>'case 6'!$F$28:$F$29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6'!$F$30:$F$50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A61-4701-8801-0BDA47530B59}"/>
            </c:ext>
          </c:extLst>
        </c:ser>
        <c:ser>
          <c:idx val="8"/>
          <c:order val="5"/>
          <c:tx>
            <c:strRef>
              <c:f>'case 6'!$G$28:$G$29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6'!$G$30:$G$50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A61-4701-8801-0BDA47530B59}"/>
            </c:ext>
          </c:extLst>
        </c:ser>
        <c:ser>
          <c:idx val="10"/>
          <c:order val="6"/>
          <c:tx>
            <c:strRef>
              <c:f>'case 6'!$H$28:$H$29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6'!$H$30:$H$50</c:f>
              <c:numCache>
                <c:formatCode>0.00</c:formatCode>
                <c:ptCount val="21"/>
                <c:pt idx="0">
                  <c:v>110624</c:v>
                </c:pt>
                <c:pt idx="1">
                  <c:v>796492.80000000005</c:v>
                </c:pt>
                <c:pt idx="2">
                  <c:v>4004588.8</c:v>
                </c:pt>
                <c:pt idx="3">
                  <c:v>12566886.4</c:v>
                </c:pt>
                <c:pt idx="4">
                  <c:v>24221766.399999999</c:v>
                </c:pt>
                <c:pt idx="5">
                  <c:v>35551456</c:v>
                </c:pt>
                <c:pt idx="6">
                  <c:v>45062918.399999999</c:v>
                </c:pt>
                <c:pt idx="7">
                  <c:v>54762950.399999999</c:v>
                </c:pt>
                <c:pt idx="8">
                  <c:v>63754092.799999997</c:v>
                </c:pt>
                <c:pt idx="9">
                  <c:v>69814860.799999997</c:v>
                </c:pt>
                <c:pt idx="10">
                  <c:v>74077286.400000006</c:v>
                </c:pt>
                <c:pt idx="11">
                  <c:v>77653395.200000003</c:v>
                </c:pt>
                <c:pt idx="12">
                  <c:v>85752416</c:v>
                </c:pt>
                <c:pt idx="13">
                  <c:v>99776768</c:v>
                </c:pt>
                <c:pt idx="14">
                  <c:v>118368281.59999999</c:v>
                </c:pt>
                <c:pt idx="15">
                  <c:v>131557228.8</c:v>
                </c:pt>
                <c:pt idx="16">
                  <c:v>140266291.19999999</c:v>
                </c:pt>
                <c:pt idx="17">
                  <c:v>143566227.19999999</c:v>
                </c:pt>
                <c:pt idx="18">
                  <c:v>144710604.80000001</c:v>
                </c:pt>
                <c:pt idx="19">
                  <c:v>145131424</c:v>
                </c:pt>
                <c:pt idx="20">
                  <c:v>145217478.40000001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DA61-4701-8801-0BDA47530B59}"/>
            </c:ext>
          </c:extLst>
        </c:ser>
        <c:ser>
          <c:idx val="11"/>
          <c:order val="7"/>
          <c:tx>
            <c:strRef>
              <c:f>'case 6'!$I$28:$I$29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6'!$I$30:$I$50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DA61-4701-8801-0BDA47530B59}"/>
            </c:ext>
          </c:extLst>
        </c:ser>
        <c:ser>
          <c:idx val="13"/>
          <c:order val="8"/>
          <c:tx>
            <c:strRef>
              <c:f>'case 6'!$J$28:$J$29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6'!$J$30:$J$50</c:f>
              <c:numCache>
                <c:formatCode>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DA61-4701-8801-0BDA47530B59}"/>
            </c:ext>
          </c:extLst>
        </c:ser>
        <c:ser>
          <c:idx val="14"/>
          <c:order val="9"/>
          <c:tx>
            <c:strRef>
              <c:f>'case 6'!$K$28:$K$29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6'!$K$30:$K$50</c:f>
              <c:numCache>
                <c:formatCode>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DA61-4701-8801-0BDA47530B59}"/>
            </c:ext>
          </c:extLst>
        </c:ser>
        <c:ser>
          <c:idx val="0"/>
          <c:order val="10"/>
          <c:tx>
            <c:strRef>
              <c:f>'case 6'!$L$28:$L$29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6'!$L$30:$L$50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DA61-4701-8801-0BDA47530B59}"/>
            </c:ext>
          </c:extLst>
        </c:ser>
        <c:ser>
          <c:idx val="3"/>
          <c:order val="11"/>
          <c:tx>
            <c:strRef>
              <c:f>'case 6'!$M$28:$M$29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6'!$M$30:$M$50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DA61-4701-8801-0BDA47530B59}"/>
            </c:ext>
          </c:extLst>
        </c:ser>
        <c:ser>
          <c:idx val="6"/>
          <c:order val="12"/>
          <c:tx>
            <c:strRef>
              <c:f>'case 6'!$N$28:$N$29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6'!$N$30:$N$50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DA61-4701-8801-0BDA47530B59}"/>
            </c:ext>
          </c:extLst>
        </c:ser>
        <c:ser>
          <c:idx val="9"/>
          <c:order val="13"/>
          <c:tx>
            <c:strRef>
              <c:f>'case 6'!$O$28:$O$29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6'!$O$30:$O$50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DA61-4701-8801-0BDA47530B59}"/>
            </c:ext>
          </c:extLst>
        </c:ser>
        <c:ser>
          <c:idx val="12"/>
          <c:order val="14"/>
          <c:tx>
            <c:strRef>
              <c:f>'case 6'!$P$28:$P$29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6'!$P$30:$P$50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DA61-4701-8801-0BDA47530B59}"/>
            </c:ext>
          </c:extLst>
        </c:ser>
        <c:ser>
          <c:idx val="15"/>
          <c:order val="15"/>
          <c:tx>
            <c:strRef>
              <c:f>'case 6'!$Q$28:$Q$29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6'!$Q$30:$Q$50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DA61-4701-8801-0BDA47530B59}"/>
            </c:ext>
          </c:extLst>
        </c:ser>
        <c:ser>
          <c:idx val="16"/>
          <c:order val="16"/>
          <c:tx>
            <c:strRef>
              <c:f>'case 6'!$R$28:$R$29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6'!$R$30:$R$50</c:f>
              <c:numCache>
                <c:formatCode>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DA61-4701-8801-0BDA47530B59}"/>
            </c:ext>
          </c:extLst>
        </c:ser>
        <c:ser>
          <c:idx val="17"/>
          <c:order val="17"/>
          <c:tx>
            <c:strRef>
              <c:f>'case 6'!$S$28:$S$29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6'!$S$30:$S$50</c:f>
              <c:numCache>
                <c:formatCode>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DA61-4701-8801-0BDA47530B59}"/>
            </c:ext>
          </c:extLst>
        </c:ser>
        <c:ser>
          <c:idx val="18"/>
          <c:order val="18"/>
          <c:tx>
            <c:strRef>
              <c:f>'case 6'!$T$28:$T$29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6'!$T$30:$T$50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DA61-4701-8801-0BDA47530B59}"/>
            </c:ext>
          </c:extLst>
        </c:ser>
        <c:ser>
          <c:idx val="19"/>
          <c:order val="19"/>
          <c:tx>
            <c:strRef>
              <c:f>'case 6'!$U$28:$U$29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6'!$U$30:$U$50</c:f>
              <c:numCache>
                <c:formatCode>0.00</c:formatCode>
                <c:ptCount val="21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DA61-4701-8801-0BDA47530B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5321560"/>
        <c:axId val="505318032"/>
      </c:scatterChart>
      <c:valAx>
        <c:axId val="50532156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sv-SE"/>
          </a:p>
        </c:txPr>
        <c:crossAx val="505318032"/>
        <c:crosses val="autoZero"/>
        <c:crossBetween val="midCat"/>
        <c:majorUnit val="1"/>
      </c:valAx>
      <c:valAx>
        <c:axId val="50531803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sv-SE"/>
          </a:p>
        </c:txPr>
        <c:crossAx val="50532156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66"/>
          <c:h val="0.68768423464587203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1</xdr:row>
      <xdr:rowOff>19050</xdr:rowOff>
    </xdr:from>
    <xdr:to>
      <xdr:col>8</xdr:col>
      <xdr:colOff>180975</xdr:colOff>
      <xdr:row>34</xdr:row>
      <xdr:rowOff>133350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42875" y="180975"/>
          <a:ext cx="4914900" cy="88106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RAN4#88bis                                               R4-18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xxxxx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Chengdu,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China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8 -12 Aug, 2018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	    Intel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 	    Summary of simulation results of NR UE demod (FR2)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x.x.x.x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Information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contribution is summarized simulation results for NR UE demod (FR2) . 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[1],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[2] and e-mail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discussion ([NR UE Demod] General aspects and PDSCH)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 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R4-1811394, “Way forward on NR UE PDSCH demodulation requirements and General aspects”, 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Intel</a:t>
          </a: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[2] R4-1811723, “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for NR PDSCH demodulation performance requirements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”, Intel </a:t>
          </a:r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activeCell="K17" sqref="K17"/>
    </sheetView>
  </sheetViews>
  <sheetFormatPr defaultRowHeight="12.75"/>
  <cols>
    <col min="11" max="14" width="9.140625" customWidth="1"/>
    <col min="16" max="16" width="9.140625" customWidth="1"/>
  </cols>
  <sheetData/>
  <phoneticPr fontId="4" type="noConversion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L11"/>
  <sheetViews>
    <sheetView zoomScale="85" zoomScaleNormal="85" workbookViewId="0">
      <selection activeCell="E10" sqref="E10"/>
    </sheetView>
  </sheetViews>
  <sheetFormatPr defaultRowHeight="12.75"/>
  <cols>
    <col min="2" max="2" width="13.42578125" customWidth="1"/>
    <col min="3" max="3" width="22.7109375" customWidth="1"/>
    <col min="4" max="4" width="18.5703125" customWidth="1"/>
    <col min="5" max="5" width="22.5703125" customWidth="1"/>
    <col min="6" max="6" width="15.7109375" customWidth="1"/>
    <col min="7" max="7" width="19.42578125" customWidth="1"/>
    <col min="8" max="8" width="28.140625" customWidth="1"/>
    <col min="10" max="10" width="15.140625" customWidth="1"/>
    <col min="11" max="11" width="14.28515625" customWidth="1"/>
  </cols>
  <sheetData>
    <row r="2" spans="2:12" ht="13.5" thickBot="1"/>
    <row r="3" spans="2:12" ht="26.25" thickBot="1">
      <c r="B3" s="47" t="s">
        <v>9</v>
      </c>
      <c r="C3" s="48" t="s">
        <v>10</v>
      </c>
      <c r="D3" s="48" t="s">
        <v>11</v>
      </c>
      <c r="E3" s="48" t="s">
        <v>28</v>
      </c>
      <c r="F3" s="48" t="s">
        <v>12</v>
      </c>
      <c r="G3" s="48" t="s">
        <v>29</v>
      </c>
      <c r="H3" s="48" t="s">
        <v>13</v>
      </c>
      <c r="I3" s="48" t="s">
        <v>30</v>
      </c>
      <c r="J3" s="48" t="s">
        <v>44</v>
      </c>
      <c r="K3" s="48" t="s">
        <v>31</v>
      </c>
      <c r="L3" s="48" t="s">
        <v>37</v>
      </c>
    </row>
    <row r="4" spans="2:12" ht="13.5" thickBot="1">
      <c r="B4" s="53">
        <v>1</v>
      </c>
      <c r="C4" s="54" t="s">
        <v>48</v>
      </c>
      <c r="D4" s="54" t="s">
        <v>49</v>
      </c>
      <c r="E4" s="46" t="s">
        <v>45</v>
      </c>
      <c r="F4" s="54" t="s">
        <v>32</v>
      </c>
      <c r="G4" s="46">
        <v>66</v>
      </c>
      <c r="H4" s="46" t="s">
        <v>50</v>
      </c>
      <c r="I4" s="54" t="s">
        <v>33</v>
      </c>
      <c r="J4" s="54">
        <v>1</v>
      </c>
      <c r="K4" s="54">
        <v>8</v>
      </c>
      <c r="L4" s="49">
        <v>0.7</v>
      </c>
    </row>
    <row r="5" spans="2:12" ht="26.25" thickBot="1">
      <c r="B5" s="53">
        <v>2</v>
      </c>
      <c r="C5" s="54" t="s">
        <v>48</v>
      </c>
      <c r="D5" s="54" t="s">
        <v>49</v>
      </c>
      <c r="E5" s="46" t="s">
        <v>45</v>
      </c>
      <c r="F5" s="54" t="s">
        <v>35</v>
      </c>
      <c r="G5" s="46" t="s">
        <v>34</v>
      </c>
      <c r="H5" s="46" t="s">
        <v>51</v>
      </c>
      <c r="I5" s="54" t="s">
        <v>33</v>
      </c>
      <c r="J5" s="54">
        <v>2</v>
      </c>
      <c r="K5" s="54">
        <v>10</v>
      </c>
      <c r="L5" s="49">
        <v>0.7</v>
      </c>
    </row>
    <row r="6" spans="2:12" ht="13.5" thickBot="1">
      <c r="B6" s="53">
        <v>3</v>
      </c>
      <c r="C6" s="54" t="s">
        <v>48</v>
      </c>
      <c r="D6" s="54" t="s">
        <v>49</v>
      </c>
      <c r="E6" s="46" t="s">
        <v>46</v>
      </c>
      <c r="F6" s="54" t="s">
        <v>35</v>
      </c>
      <c r="G6" s="46">
        <v>66</v>
      </c>
      <c r="H6" s="46" t="s">
        <v>50</v>
      </c>
      <c r="I6" s="54" t="s">
        <v>33</v>
      </c>
      <c r="J6" s="54">
        <v>1</v>
      </c>
      <c r="K6" s="54">
        <v>8</v>
      </c>
      <c r="L6" s="49">
        <v>0.7</v>
      </c>
    </row>
    <row r="7" spans="2:12">
      <c r="B7" s="58">
        <v>4</v>
      </c>
      <c r="C7" s="59" t="s">
        <v>48</v>
      </c>
      <c r="D7" s="59" t="s">
        <v>26</v>
      </c>
      <c r="E7" s="58" t="s">
        <v>46</v>
      </c>
      <c r="F7" s="59" t="s">
        <v>35</v>
      </c>
      <c r="G7" s="58">
        <v>66</v>
      </c>
      <c r="H7" s="58" t="s">
        <v>51</v>
      </c>
      <c r="I7" s="55" t="s">
        <v>33</v>
      </c>
      <c r="J7" s="59">
        <v>2</v>
      </c>
      <c r="K7" s="59">
        <v>10</v>
      </c>
      <c r="L7" s="56">
        <v>0.7</v>
      </c>
    </row>
    <row r="8" spans="2:12" ht="13.5" thickBot="1">
      <c r="B8" s="57"/>
      <c r="C8" s="60"/>
      <c r="D8" s="60"/>
      <c r="E8" s="57"/>
      <c r="F8" s="60"/>
      <c r="G8" s="57"/>
      <c r="H8" s="57"/>
      <c r="I8" s="54" t="s">
        <v>36</v>
      </c>
      <c r="J8" s="60"/>
      <c r="K8" s="60"/>
      <c r="L8" s="57"/>
    </row>
    <row r="9" spans="2:12" ht="13.5" thickBot="1">
      <c r="B9" s="53">
        <v>5</v>
      </c>
      <c r="C9" s="54" t="s">
        <v>48</v>
      </c>
      <c r="D9" s="54" t="s">
        <v>49</v>
      </c>
      <c r="E9" s="46" t="s">
        <v>46</v>
      </c>
      <c r="F9" s="54" t="s">
        <v>32</v>
      </c>
      <c r="G9" s="46">
        <v>66</v>
      </c>
      <c r="H9" s="46" t="s">
        <v>50</v>
      </c>
      <c r="I9" s="54" t="s">
        <v>33</v>
      </c>
      <c r="J9" s="54">
        <v>1</v>
      </c>
      <c r="K9" s="54">
        <v>16</v>
      </c>
      <c r="L9" s="49">
        <v>0.3</v>
      </c>
    </row>
    <row r="10" spans="2:12" ht="13.5" thickBot="1">
      <c r="B10" s="53">
        <v>6</v>
      </c>
      <c r="C10" s="54" t="s">
        <v>48</v>
      </c>
      <c r="D10" s="54" t="s">
        <v>49</v>
      </c>
      <c r="E10" s="46" t="s">
        <v>47</v>
      </c>
      <c r="F10" s="54" t="s">
        <v>32</v>
      </c>
      <c r="G10" s="46">
        <v>66</v>
      </c>
      <c r="H10" s="46" t="s">
        <v>51</v>
      </c>
      <c r="I10" s="54" t="s">
        <v>33</v>
      </c>
      <c r="J10" s="54">
        <v>1</v>
      </c>
      <c r="K10" s="54">
        <v>8</v>
      </c>
      <c r="L10" s="49">
        <v>0.7</v>
      </c>
    </row>
    <row r="11" spans="2:12">
      <c r="L11" s="33"/>
    </row>
  </sheetData>
  <mergeCells count="10">
    <mergeCell ref="L7:L8"/>
    <mergeCell ref="B7:B8"/>
    <mergeCell ref="C7:C8"/>
    <mergeCell ref="D7:D8"/>
    <mergeCell ref="E7:E8"/>
    <mergeCell ref="F7:F8"/>
    <mergeCell ref="G7:G8"/>
    <mergeCell ref="H7:H8"/>
    <mergeCell ref="J7:J8"/>
    <mergeCell ref="K7:K8"/>
  </mergeCells>
  <phoneticPr fontId="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Z11"/>
  <sheetViews>
    <sheetView workbookViewId="0">
      <selection activeCell="D23" sqref="D23"/>
    </sheetView>
  </sheetViews>
  <sheetFormatPr defaultRowHeight="12.75"/>
  <cols>
    <col min="2" max="2" width="17.28515625" customWidth="1"/>
  </cols>
  <sheetData>
    <row r="2" spans="2:26">
      <c r="B2" s="41"/>
      <c r="C2" s="41"/>
    </row>
    <row r="3" spans="2:26" ht="66" customHeight="1">
      <c r="B3" s="37" t="s">
        <v>9</v>
      </c>
      <c r="C3" s="63" t="s">
        <v>14</v>
      </c>
      <c r="D3" s="64"/>
      <c r="E3" s="61" t="s">
        <v>23</v>
      </c>
      <c r="F3" s="62"/>
      <c r="G3" s="61" t="s">
        <v>15</v>
      </c>
      <c r="H3" s="62"/>
      <c r="I3" s="61" t="s">
        <v>16</v>
      </c>
      <c r="J3" s="62"/>
      <c r="K3" s="61" t="s">
        <v>27</v>
      </c>
      <c r="L3" s="62"/>
      <c r="M3" s="61"/>
      <c r="N3" s="62"/>
      <c r="O3" s="61"/>
      <c r="P3" s="62"/>
      <c r="Q3" s="61"/>
      <c r="R3" s="62"/>
      <c r="S3" s="61"/>
      <c r="T3" s="62"/>
      <c r="U3" s="42" t="s">
        <v>17</v>
      </c>
      <c r="V3" s="42" t="s">
        <v>18</v>
      </c>
      <c r="W3" s="42" t="s">
        <v>19</v>
      </c>
      <c r="X3" s="42" t="s">
        <v>20</v>
      </c>
      <c r="Y3" s="42" t="s">
        <v>21</v>
      </c>
      <c r="Z3" s="42" t="s">
        <v>22</v>
      </c>
    </row>
    <row r="4" spans="2:26" ht="42" customHeight="1">
      <c r="B4" s="38"/>
      <c r="C4" s="20" t="s">
        <v>24</v>
      </c>
      <c r="D4" s="39" t="s">
        <v>25</v>
      </c>
      <c r="E4" s="20" t="s">
        <v>24</v>
      </c>
      <c r="F4" s="39" t="s">
        <v>25</v>
      </c>
      <c r="G4" s="20" t="s">
        <v>24</v>
      </c>
      <c r="H4" s="39" t="s">
        <v>25</v>
      </c>
      <c r="I4" s="20" t="s">
        <v>24</v>
      </c>
      <c r="J4" s="39" t="s">
        <v>25</v>
      </c>
      <c r="K4" s="20" t="s">
        <v>24</v>
      </c>
      <c r="L4" s="39" t="s">
        <v>25</v>
      </c>
      <c r="M4" s="20" t="s">
        <v>24</v>
      </c>
      <c r="N4" s="39" t="s">
        <v>25</v>
      </c>
      <c r="O4" s="20" t="s">
        <v>24</v>
      </c>
      <c r="P4" s="39" t="s">
        <v>25</v>
      </c>
      <c r="Q4" s="20" t="s">
        <v>24</v>
      </c>
      <c r="R4" s="39" t="s">
        <v>25</v>
      </c>
      <c r="S4" s="20" t="s">
        <v>24</v>
      </c>
      <c r="T4" s="39" t="s">
        <v>25</v>
      </c>
      <c r="U4" s="65" t="s">
        <v>24</v>
      </c>
      <c r="V4" s="65"/>
      <c r="W4" s="65"/>
      <c r="X4" s="65" t="s">
        <v>25</v>
      </c>
      <c r="Y4" s="65"/>
      <c r="Z4" s="65"/>
    </row>
    <row r="5" spans="2:26">
      <c r="B5" s="40">
        <v>1</v>
      </c>
      <c r="C5" s="45" t="str">
        <f>'case 1'!B52</f>
        <v/>
      </c>
      <c r="D5" s="45" t="str">
        <f>'case 1'!C52</f>
        <v/>
      </c>
      <c r="E5" s="45" t="str">
        <f>'case 1'!D52</f>
        <v/>
      </c>
      <c r="F5" s="45" t="str">
        <f>'case 1'!E52</f>
        <v/>
      </c>
      <c r="G5" s="45" t="str">
        <f>'case 1'!F52</f>
        <v/>
      </c>
      <c r="H5" s="45" t="str">
        <f>'case 1'!G52</f>
        <v/>
      </c>
      <c r="I5" s="45">
        <f>'case 1'!H52</f>
        <v>-3.1159143175465447</v>
      </c>
      <c r="J5" s="45" t="str">
        <f>'case 1'!I52</f>
        <v/>
      </c>
      <c r="K5" s="45" t="str">
        <f>'case 1'!J52</f>
        <v/>
      </c>
      <c r="L5" s="45" t="str">
        <f>'case 1'!K52</f>
        <v/>
      </c>
      <c r="M5" s="45" t="str">
        <f>'case 1'!L52</f>
        <v/>
      </c>
      <c r="N5" s="45" t="str">
        <f>'case 1'!M52</f>
        <v/>
      </c>
      <c r="O5" s="45" t="str">
        <f>'case 1'!N52</f>
        <v/>
      </c>
      <c r="P5" s="45" t="str">
        <f>'case 1'!O52</f>
        <v/>
      </c>
      <c r="Q5" s="45" t="str">
        <f>'case 1'!P52</f>
        <v/>
      </c>
      <c r="R5" s="45" t="str">
        <f>'case 1'!Q52</f>
        <v/>
      </c>
      <c r="S5" s="45" t="str">
        <f>'case 1'!R52</f>
        <v/>
      </c>
      <c r="T5" s="45" t="str">
        <f>'case 1'!S52</f>
        <v/>
      </c>
      <c r="U5" s="43" t="e">
        <f t="shared" ref="U5:U11" si="0">STDEV(C5,E5,G5,I5,K5,M5,O5,Q5,S5)</f>
        <v>#DIV/0!</v>
      </c>
      <c r="V5" s="43">
        <f t="shared" ref="V5:V11" si="1">MAX(C5,E5,G5,I5,K5,M5,O5,Q5,S5)-MIN(C5,E5,G5,I5,K5,M5,O5,Q5,S5)</f>
        <v>0</v>
      </c>
      <c r="W5" s="44">
        <f t="shared" ref="W5:W11" si="2">AVERAGE(C5,E5,G5,I5,K5,M5,O5,Q5,S5)</f>
        <v>-3.1159143175465447</v>
      </c>
      <c r="X5" s="43" t="e">
        <f t="shared" ref="X5:X11" si="3">STDEV(D5,F5,H5,J5,L5,N5,P5,R5,T5)</f>
        <v>#DIV/0!</v>
      </c>
      <c r="Y5" s="43">
        <f t="shared" ref="Y5:Y11" si="4">MAX(D5,F5,H5,J5,L5,N5,P5,R5,T5)-MIN(D5,F5,H5,J5,L5,N5,P5,R5,T5)</f>
        <v>0</v>
      </c>
      <c r="Z5" s="44" t="e">
        <f t="shared" ref="Z5:Z11" si="5">AVERAGE(D5,F5,H5,J5,L5,N5,P5,R5,T5)</f>
        <v>#DIV/0!</v>
      </c>
    </row>
    <row r="6" spans="2:26">
      <c r="B6" s="40">
        <v>2</v>
      </c>
      <c r="C6" s="45" t="str">
        <f>'case 2'!B52</f>
        <v/>
      </c>
      <c r="D6" s="45" t="str">
        <f>'case 2'!C52</f>
        <v/>
      </c>
      <c r="E6" s="45" t="str">
        <f>'case 2'!D52</f>
        <v/>
      </c>
      <c r="F6" s="45" t="str">
        <f>'case 2'!E52</f>
        <v/>
      </c>
      <c r="G6" s="45" t="str">
        <f>'case 2'!F52</f>
        <v/>
      </c>
      <c r="H6" s="45" t="str">
        <f>'case 2'!G52</f>
        <v/>
      </c>
      <c r="I6" s="45">
        <f>'case 2'!H52</f>
        <v>1.8218479215554981</v>
      </c>
      <c r="J6" s="45" t="str">
        <f>'case 2'!I52</f>
        <v/>
      </c>
      <c r="K6" s="45" t="str">
        <f>'case 2'!J52</f>
        <v/>
      </c>
      <c r="L6" s="45" t="str">
        <f>'case 2'!K52</f>
        <v/>
      </c>
      <c r="M6" s="45" t="str">
        <f>'case 2'!L52</f>
        <v/>
      </c>
      <c r="N6" s="45" t="str">
        <f>'case 2'!M52</f>
        <v/>
      </c>
      <c r="O6" s="45" t="str">
        <f>'case 2'!N52</f>
        <v/>
      </c>
      <c r="P6" s="45" t="str">
        <f>'case 2'!O52</f>
        <v/>
      </c>
      <c r="Q6" s="45" t="str">
        <f>'case 2'!P52</f>
        <v/>
      </c>
      <c r="R6" s="45" t="str">
        <f>'case 2'!Q52</f>
        <v/>
      </c>
      <c r="S6" s="45" t="str">
        <f>'case 2'!R52</f>
        <v/>
      </c>
      <c r="T6" s="45" t="str">
        <f>'case 2'!S52</f>
        <v/>
      </c>
      <c r="U6" s="43" t="e">
        <f t="shared" si="0"/>
        <v>#DIV/0!</v>
      </c>
      <c r="V6" s="43">
        <f t="shared" si="1"/>
        <v>0</v>
      </c>
      <c r="W6" s="44">
        <f>AVERAGE(C6,E6,G6,I6,K6,M6,O6,Q6,S6)</f>
        <v>1.8218479215554981</v>
      </c>
      <c r="X6" s="43" t="e">
        <f t="shared" si="3"/>
        <v>#DIV/0!</v>
      </c>
      <c r="Y6" s="43">
        <f t="shared" si="4"/>
        <v>0</v>
      </c>
      <c r="Z6" s="44" t="e">
        <f t="shared" si="5"/>
        <v>#DIV/0!</v>
      </c>
    </row>
    <row r="7" spans="2:26">
      <c r="B7" s="40">
        <v>3</v>
      </c>
      <c r="C7" s="45" t="str">
        <f>'case 3'!B52</f>
        <v/>
      </c>
      <c r="D7" s="45" t="str">
        <f>'case 3'!C52</f>
        <v/>
      </c>
      <c r="E7" s="45" t="str">
        <f>'case 3'!D52</f>
        <v/>
      </c>
      <c r="F7" s="45" t="str">
        <f>'case 3'!E52</f>
        <v/>
      </c>
      <c r="G7" s="45" t="str">
        <f>'case 3'!F52</f>
        <v/>
      </c>
      <c r="H7" s="45" t="str">
        <f>'case 3'!G52</f>
        <v/>
      </c>
      <c r="I7" s="45">
        <f>'case 3'!H52</f>
        <v>12.215688236257368</v>
      </c>
      <c r="J7" s="45" t="str">
        <f>'case 3'!I52</f>
        <v/>
      </c>
      <c r="K7" s="45" t="str">
        <f>'case 3'!J52</f>
        <v/>
      </c>
      <c r="L7" s="45" t="str">
        <f>'case 3'!K52</f>
        <v/>
      </c>
      <c r="M7" s="45" t="str">
        <f>'case 3'!L52</f>
        <v/>
      </c>
      <c r="N7" s="45" t="str">
        <f>'case 3'!M52</f>
        <v/>
      </c>
      <c r="O7" s="45" t="str">
        <f>'case 3'!N52</f>
        <v/>
      </c>
      <c r="P7" s="45" t="str">
        <f>'case 3'!O52</f>
        <v/>
      </c>
      <c r="Q7" s="45" t="str">
        <f>'case 3'!P52</f>
        <v/>
      </c>
      <c r="R7" s="45" t="str">
        <f>'case 3'!Q52</f>
        <v/>
      </c>
      <c r="S7" s="45" t="str">
        <f>'case 3'!R52</f>
        <v/>
      </c>
      <c r="T7" s="45" t="str">
        <f>'case 3'!S52</f>
        <v/>
      </c>
      <c r="U7" s="43" t="e">
        <f t="shared" si="0"/>
        <v>#DIV/0!</v>
      </c>
      <c r="V7" s="43">
        <f t="shared" si="1"/>
        <v>0</v>
      </c>
      <c r="W7" s="44">
        <f t="shared" si="2"/>
        <v>12.215688236257368</v>
      </c>
      <c r="X7" s="43" t="e">
        <f t="shared" si="3"/>
        <v>#DIV/0!</v>
      </c>
      <c r="Y7" s="43">
        <f t="shared" si="4"/>
        <v>0</v>
      </c>
      <c r="Z7" s="44" t="e">
        <f t="shared" si="5"/>
        <v>#DIV/0!</v>
      </c>
    </row>
    <row r="8" spans="2:26">
      <c r="B8" s="40" t="s">
        <v>52</v>
      </c>
      <c r="C8" s="45" t="str">
        <f>'case 4 (MMSE-IRC)'!B57</f>
        <v/>
      </c>
      <c r="D8" s="45" t="str">
        <f>'case 4 (MMSE-IRC)'!C57</f>
        <v/>
      </c>
      <c r="E8" s="45" t="str">
        <f>'case 4 (MMSE-IRC)'!D57</f>
        <v/>
      </c>
      <c r="F8" s="45" t="str">
        <f>'case 4 (MMSE-IRC)'!E57</f>
        <v/>
      </c>
      <c r="G8" s="45" t="str">
        <f>'case 4 (MMSE-IRC)'!F57</f>
        <v/>
      </c>
      <c r="H8" s="45" t="str">
        <f>'case 4 (MMSE-IRC)'!G57</f>
        <v/>
      </c>
      <c r="I8" s="45">
        <f>'case 4 (MMSE-IRC)'!H57</f>
        <v>14.441541622959425</v>
      </c>
      <c r="J8" s="45" t="str">
        <f>'case 4 (MMSE-IRC)'!I57</f>
        <v/>
      </c>
      <c r="K8" s="45" t="str">
        <f>'case 4 (MMSE-IRC)'!J57</f>
        <v/>
      </c>
      <c r="L8" s="45" t="str">
        <f>'case 4 (MMSE-IRC)'!K57</f>
        <v/>
      </c>
      <c r="M8" s="45" t="str">
        <f>'case 4 (MMSE-IRC)'!L57</f>
        <v/>
      </c>
      <c r="N8" s="45" t="str">
        <f>'case 4 (MMSE-IRC)'!M57</f>
        <v/>
      </c>
      <c r="O8" s="45" t="str">
        <f>'case 4 (MMSE-IRC)'!N57</f>
        <v/>
      </c>
      <c r="P8" s="45" t="str">
        <f>'case 4 (MMSE-IRC)'!O57</f>
        <v/>
      </c>
      <c r="Q8" s="45" t="str">
        <f>'case 4 (MMSE-IRC)'!P57</f>
        <v/>
      </c>
      <c r="R8" s="45" t="str">
        <f>'case 4 (MMSE-IRC)'!Q57</f>
        <v/>
      </c>
      <c r="S8" s="45" t="str">
        <f>'case 4 (MMSE-IRC)'!R57</f>
        <v/>
      </c>
      <c r="T8" s="45" t="str">
        <f>'case 4 (MMSE-IRC)'!S57</f>
        <v/>
      </c>
      <c r="U8" s="43" t="e">
        <f t="shared" si="0"/>
        <v>#DIV/0!</v>
      </c>
      <c r="V8" s="43">
        <f t="shared" si="1"/>
        <v>0</v>
      </c>
      <c r="W8" s="44">
        <f t="shared" si="2"/>
        <v>14.441541622959425</v>
      </c>
      <c r="X8" s="43" t="e">
        <f t="shared" si="3"/>
        <v>#DIV/0!</v>
      </c>
      <c r="Y8" s="43">
        <f t="shared" si="4"/>
        <v>0</v>
      </c>
      <c r="Z8" s="44" t="e">
        <f t="shared" si="5"/>
        <v>#DIV/0!</v>
      </c>
    </row>
    <row r="9" spans="2:26">
      <c r="B9" s="40" t="s">
        <v>53</v>
      </c>
      <c r="C9" s="45" t="str">
        <f>'case 4 (R-ML)'!B57</f>
        <v/>
      </c>
      <c r="D9" s="45" t="str">
        <f>'case 4 (R-ML)'!C57</f>
        <v/>
      </c>
      <c r="E9" s="45" t="str">
        <f>'case 4 (R-ML)'!D57</f>
        <v/>
      </c>
      <c r="F9" s="45" t="str">
        <f>'case 4 (R-ML)'!E57</f>
        <v/>
      </c>
      <c r="G9" s="45" t="str">
        <f>'case 4 (R-ML)'!F57</f>
        <v/>
      </c>
      <c r="H9" s="45" t="str">
        <f>'case 4 (R-ML)'!G57</f>
        <v/>
      </c>
      <c r="I9" s="45" t="str">
        <f>'case 4 (R-ML)'!H57</f>
        <v/>
      </c>
      <c r="J9" s="45" t="str">
        <f>'case 4 (R-ML)'!I57</f>
        <v/>
      </c>
      <c r="K9" s="45" t="str">
        <f>'case 4 (R-ML)'!J57</f>
        <v/>
      </c>
      <c r="L9" s="45" t="str">
        <f>'case 4 (R-ML)'!K57</f>
        <v/>
      </c>
      <c r="M9" s="45" t="str">
        <f>'case 4 (R-ML)'!L57</f>
        <v/>
      </c>
      <c r="N9" s="45" t="str">
        <f>'case 4 (R-ML)'!M57</f>
        <v/>
      </c>
      <c r="O9" s="45" t="str">
        <f>'case 4 (R-ML)'!N57</f>
        <v/>
      </c>
      <c r="P9" s="45" t="str">
        <f>'case 4 (R-ML)'!O57</f>
        <v/>
      </c>
      <c r="Q9" s="45" t="str">
        <f>'case 4 (R-ML)'!P57</f>
        <v/>
      </c>
      <c r="R9" s="45" t="str">
        <f>'case 4 (R-ML)'!Q57</f>
        <v/>
      </c>
      <c r="S9" s="45" t="str">
        <f>'case 4 (R-ML)'!R57</f>
        <v/>
      </c>
      <c r="T9" s="45" t="str">
        <f>'case 4 (R-ML)'!S57</f>
        <v/>
      </c>
      <c r="U9" s="43" t="e">
        <f t="shared" si="0"/>
        <v>#DIV/0!</v>
      </c>
      <c r="V9" s="43">
        <f t="shared" si="1"/>
        <v>0</v>
      </c>
      <c r="W9" s="44" t="e">
        <f t="shared" si="2"/>
        <v>#DIV/0!</v>
      </c>
      <c r="X9" s="43" t="e">
        <f t="shared" si="3"/>
        <v>#DIV/0!</v>
      </c>
      <c r="Y9" s="43">
        <f t="shared" si="4"/>
        <v>0</v>
      </c>
      <c r="Z9" s="44" t="e">
        <f t="shared" si="5"/>
        <v>#DIV/0!</v>
      </c>
    </row>
    <row r="10" spans="2:26">
      <c r="B10" s="40">
        <v>5</v>
      </c>
      <c r="C10" s="50" t="str">
        <f>'case 5'!B52</f>
        <v/>
      </c>
      <c r="D10" s="50" t="str">
        <f>'case 5'!C52</f>
        <v/>
      </c>
      <c r="E10" s="50" t="str">
        <f>'case 5'!D52</f>
        <v/>
      </c>
      <c r="F10" s="50" t="str">
        <f>'case 5'!E52</f>
        <v/>
      </c>
      <c r="G10" s="50" t="str">
        <f>'case 5'!F52</f>
        <v/>
      </c>
      <c r="H10" s="50" t="str">
        <f>'case 5'!G52</f>
        <v/>
      </c>
      <c r="I10" s="50">
        <f>'case 5'!H52</f>
        <v>-1.1171398582500318</v>
      </c>
      <c r="J10" s="50" t="str">
        <f>'case 5'!I52</f>
        <v/>
      </c>
      <c r="K10" s="50" t="str">
        <f>'case 5'!J52</f>
        <v/>
      </c>
      <c r="L10" s="50" t="str">
        <f>'case 5'!K52</f>
        <v/>
      </c>
      <c r="M10" s="50" t="str">
        <f>'case 5'!L52</f>
        <v/>
      </c>
      <c r="N10" s="50" t="str">
        <f>'case 5'!M52</f>
        <v/>
      </c>
      <c r="O10" s="50" t="str">
        <f>'case 5'!N52</f>
        <v/>
      </c>
      <c r="P10" s="50" t="str">
        <f>'case 5'!O52</f>
        <v/>
      </c>
      <c r="Q10" s="50" t="str">
        <f>'case 5'!P52</f>
        <v/>
      </c>
      <c r="R10" s="50" t="str">
        <f>'case 5'!Q52</f>
        <v/>
      </c>
      <c r="S10" s="50" t="str">
        <f>'case 5'!R52</f>
        <v/>
      </c>
      <c r="T10" s="50" t="str">
        <f>'case 5'!S52</f>
        <v/>
      </c>
      <c r="U10" s="43" t="e">
        <f t="shared" si="0"/>
        <v>#DIV/0!</v>
      </c>
      <c r="V10" s="43">
        <f t="shared" si="1"/>
        <v>0</v>
      </c>
      <c r="W10" s="44">
        <f t="shared" si="2"/>
        <v>-1.1171398582500318</v>
      </c>
      <c r="X10" s="43" t="e">
        <f t="shared" si="3"/>
        <v>#DIV/0!</v>
      </c>
      <c r="Y10" s="43">
        <f t="shared" si="4"/>
        <v>0</v>
      </c>
      <c r="Z10" s="44" t="e">
        <f t="shared" si="5"/>
        <v>#DIV/0!</v>
      </c>
    </row>
    <row r="11" spans="2:26">
      <c r="B11" s="40">
        <v>6</v>
      </c>
      <c r="C11" s="40" t="str">
        <f>'case 6'!B52</f>
        <v/>
      </c>
      <c r="D11" s="40" t="str">
        <f>'case 6'!C52</f>
        <v/>
      </c>
      <c r="E11" s="40" t="str">
        <f>'case 6'!D52</f>
        <v/>
      </c>
      <c r="F11" s="40" t="str">
        <f>'case 6'!E52</f>
        <v/>
      </c>
      <c r="G11" s="40" t="str">
        <f>'case 6'!F52</f>
        <v/>
      </c>
      <c r="H11" s="40" t="str">
        <f>'case 6'!G52</f>
        <v/>
      </c>
      <c r="I11" s="40">
        <f>'case 6'!H52</f>
        <v>9.6782001152020225</v>
      </c>
      <c r="J11" s="40" t="str">
        <f>'case 6'!I52</f>
        <v/>
      </c>
      <c r="K11" s="40" t="str">
        <f>'case 6'!J52</f>
        <v/>
      </c>
      <c r="L11" s="40" t="str">
        <f>'case 6'!K52</f>
        <v/>
      </c>
      <c r="M11" s="40" t="str">
        <f>'case 6'!L52</f>
        <v/>
      </c>
      <c r="N11" s="40" t="str">
        <f>'case 6'!M52</f>
        <v/>
      </c>
      <c r="O11" s="40" t="str">
        <f>'case 6'!N52</f>
        <v/>
      </c>
      <c r="P11" s="40" t="str">
        <f>'case 6'!O52</f>
        <v/>
      </c>
      <c r="Q11" s="40" t="str">
        <f>'case 6'!P52</f>
        <v/>
      </c>
      <c r="R11" s="40" t="str">
        <f>'case 6'!Q52</f>
        <v/>
      </c>
      <c r="S11" s="40" t="str">
        <f>'case 6'!R52</f>
        <v/>
      </c>
      <c r="T11" s="40" t="str">
        <f>'case 6'!S52</f>
        <v/>
      </c>
      <c r="U11" s="43" t="e">
        <f t="shared" si="0"/>
        <v>#DIV/0!</v>
      </c>
      <c r="V11" s="43">
        <f t="shared" si="1"/>
        <v>0</v>
      </c>
      <c r="W11" s="44">
        <f t="shared" si="2"/>
        <v>9.6782001152020225</v>
      </c>
      <c r="X11" s="43" t="e">
        <f t="shared" si="3"/>
        <v>#DIV/0!</v>
      </c>
      <c r="Y11" s="43">
        <f t="shared" si="4"/>
        <v>0</v>
      </c>
      <c r="Z11" s="44" t="e">
        <f t="shared" si="5"/>
        <v>#DIV/0!</v>
      </c>
    </row>
  </sheetData>
  <mergeCells count="11">
    <mergeCell ref="X4:Z4"/>
    <mergeCell ref="O3:P3"/>
    <mergeCell ref="Q3:R3"/>
    <mergeCell ref="S3:T3"/>
    <mergeCell ref="U4:W4"/>
    <mergeCell ref="M3:N3"/>
    <mergeCell ref="C3:D3"/>
    <mergeCell ref="E3:F3"/>
    <mergeCell ref="G3:H3"/>
    <mergeCell ref="I3:J3"/>
    <mergeCell ref="K3:L3"/>
  </mergeCells>
  <phoneticPr fontId="4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V107"/>
  <sheetViews>
    <sheetView zoomScale="70" zoomScaleNormal="70" workbookViewId="0">
      <selection activeCell="H34" sqref="H34:H50"/>
    </sheetView>
  </sheetViews>
  <sheetFormatPr defaultColWidth="9.140625" defaultRowHeight="12.75"/>
  <cols>
    <col min="1" max="1" width="21.42578125" style="6" customWidth="1"/>
    <col min="2" max="3" width="9.7109375" style="6" customWidth="1"/>
    <col min="4" max="9" width="9.7109375" style="5" customWidth="1"/>
    <col min="10" max="21" width="9.7109375" style="6" customWidth="1"/>
    <col min="22" max="22" width="8.7109375" style="6" customWidth="1"/>
    <col min="23" max="23" width="23.7109375" style="6" customWidth="1"/>
    <col min="24" max="42" width="8.7109375" style="6" customWidth="1"/>
    <col min="43" max="16384" width="9.140625" style="6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"/>
      <c r="T3" s="4"/>
      <c r="AU3" s="3"/>
      <c r="AV3" s="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"/>
      <c r="T4" s="4"/>
      <c r="AU4" s="3"/>
      <c r="AV4" s="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"/>
      <c r="T5" s="4"/>
      <c r="AU5" s="3"/>
      <c r="AV5" s="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"/>
      <c r="T6" s="4"/>
      <c r="AU6" s="3"/>
      <c r="AV6" s="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"/>
      <c r="AU7" s="3"/>
      <c r="AV7" s="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"/>
      <c r="AU8" s="3"/>
      <c r="AV8" s="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"/>
      <c r="AU9" s="3"/>
      <c r="AV9" s="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"/>
      <c r="AU10" s="3"/>
      <c r="AV10" s="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"/>
      <c r="AU11" s="3"/>
      <c r="AV11" s="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"/>
      <c r="AU12" s="3"/>
      <c r="AV12" s="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"/>
      <c r="AU13" s="3"/>
      <c r="AV13" s="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"/>
      <c r="AU14" s="3"/>
      <c r="AV14" s="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"/>
      <c r="AU15" s="3"/>
      <c r="AV15" s="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"/>
      <c r="AU16" s="3"/>
      <c r="AV16" s="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"/>
      <c r="AU17" s="3"/>
      <c r="AV17" s="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"/>
      <c r="AV18" s="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"/>
      <c r="AV19" s="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"/>
      <c r="AV20" s="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"/>
      <c r="AV21" s="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"/>
      <c r="AV22" s="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"/>
      <c r="AV23" s="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66" t="s">
        <v>8</v>
      </c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</row>
    <row r="28" spans="1:48" s="2" customFormat="1" ht="57.75" customHeight="1">
      <c r="A28" s="1" t="s">
        <v>7</v>
      </c>
      <c r="B28" s="61" t="s">
        <v>6</v>
      </c>
      <c r="C28" s="62"/>
      <c r="D28" s="61" t="s">
        <v>2</v>
      </c>
      <c r="E28" s="62"/>
      <c r="F28" s="61" t="s">
        <v>5</v>
      </c>
      <c r="G28" s="62"/>
      <c r="H28" s="61" t="s">
        <v>4</v>
      </c>
      <c r="I28" s="62"/>
      <c r="J28" s="61" t="s">
        <v>3</v>
      </c>
      <c r="K28" s="62"/>
      <c r="L28" s="61" t="s">
        <v>39</v>
      </c>
      <c r="M28" s="62"/>
      <c r="N28" s="61" t="s">
        <v>40</v>
      </c>
      <c r="O28" s="62"/>
      <c r="P28" s="61" t="s">
        <v>41</v>
      </c>
      <c r="Q28" s="62"/>
      <c r="R28" s="61" t="s">
        <v>42</v>
      </c>
      <c r="S28" s="62"/>
      <c r="T28" s="61" t="s">
        <v>43</v>
      </c>
      <c r="U28" s="62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</row>
    <row r="29" spans="1:48" s="2" customFormat="1" ht="38.25" customHeight="1">
      <c r="A29" s="1"/>
      <c r="B29" s="20" t="s">
        <v>24</v>
      </c>
      <c r="C29" s="20" t="s">
        <v>25</v>
      </c>
      <c r="D29" s="20" t="s">
        <v>24</v>
      </c>
      <c r="E29" s="20" t="s">
        <v>25</v>
      </c>
      <c r="F29" s="20" t="s">
        <v>24</v>
      </c>
      <c r="G29" s="20" t="s">
        <v>25</v>
      </c>
      <c r="H29" s="20" t="s">
        <v>24</v>
      </c>
      <c r="I29" s="20" t="s">
        <v>25</v>
      </c>
      <c r="J29" s="20" t="s">
        <v>24</v>
      </c>
      <c r="K29" s="20" t="s">
        <v>25</v>
      </c>
      <c r="L29" s="20" t="s">
        <v>24</v>
      </c>
      <c r="M29" s="20" t="s">
        <v>25</v>
      </c>
      <c r="N29" s="20" t="s">
        <v>24</v>
      </c>
      <c r="O29" s="20" t="s">
        <v>25</v>
      </c>
      <c r="P29" s="20" t="s">
        <v>24</v>
      </c>
      <c r="Q29" s="20" t="s">
        <v>25</v>
      </c>
      <c r="R29" s="20" t="s">
        <v>24</v>
      </c>
      <c r="S29" s="20" t="s">
        <v>25</v>
      </c>
      <c r="T29" s="20" t="s">
        <v>24</v>
      </c>
      <c r="U29" s="20" t="s">
        <v>25</v>
      </c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</row>
    <row r="30" spans="1:48">
      <c r="A30" s="3">
        <v>-14</v>
      </c>
      <c r="B30" s="36"/>
      <c r="C30" s="36"/>
      <c r="D30" s="25"/>
      <c r="E30" s="25"/>
      <c r="F30" s="25"/>
      <c r="G30" s="25"/>
      <c r="H30" s="25"/>
      <c r="I30" s="25"/>
      <c r="J30" s="26"/>
      <c r="K30" s="26"/>
      <c r="L30" s="27"/>
      <c r="M30" s="27"/>
      <c r="N30" s="25"/>
      <c r="O30" s="25"/>
      <c r="P30" s="18"/>
      <c r="Q30" s="18"/>
      <c r="R30" s="28"/>
      <c r="S30" s="28"/>
      <c r="T30" s="18"/>
      <c r="U30" s="18"/>
      <c r="V30" s="5"/>
    </row>
    <row r="31" spans="1:48" s="34" customFormat="1">
      <c r="A31" s="33">
        <f>A30+1</f>
        <v>-13</v>
      </c>
      <c r="B31" s="36"/>
      <c r="C31" s="36"/>
      <c r="D31" s="36"/>
      <c r="E31" s="36"/>
      <c r="F31" s="36"/>
      <c r="G31" s="36"/>
      <c r="H31" s="36"/>
      <c r="I31" s="36"/>
      <c r="J31" s="26"/>
      <c r="K31" s="26"/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 s="34" customFormat="1">
      <c r="A32" s="33">
        <f t="shared" ref="A32:A33" si="0">A31+1</f>
        <v>-12</v>
      </c>
      <c r="B32" s="36"/>
      <c r="C32" s="36"/>
      <c r="D32" s="36"/>
      <c r="E32" s="36"/>
      <c r="F32" s="36"/>
      <c r="G32" s="36"/>
      <c r="H32" s="36"/>
      <c r="I32" s="36"/>
      <c r="J32" s="26"/>
      <c r="K32" s="26"/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 s="34" customFormat="1">
      <c r="A33" s="33">
        <f t="shared" si="0"/>
        <v>-11</v>
      </c>
      <c r="B33" s="36"/>
      <c r="C33" s="36"/>
      <c r="D33" s="36"/>
      <c r="E33" s="36"/>
      <c r="F33" s="36"/>
      <c r="G33" s="36"/>
      <c r="H33" s="36"/>
      <c r="I33" s="36"/>
      <c r="J33" s="26"/>
      <c r="K33" s="26"/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 s="34" customFormat="1">
      <c r="A34" s="33">
        <f t="shared" ref="A34:A38" si="1">A33+1</f>
        <v>-10</v>
      </c>
      <c r="B34" s="36"/>
      <c r="C34" s="36"/>
      <c r="D34" s="36"/>
      <c r="E34" s="36"/>
      <c r="F34" s="36"/>
      <c r="G34" s="36"/>
      <c r="H34" s="36">
        <v>484352</v>
      </c>
      <c r="I34" s="36"/>
      <c r="J34" s="26"/>
      <c r="K34" s="26"/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 s="34" customFormat="1">
      <c r="A35" s="33">
        <f t="shared" si="1"/>
        <v>-9</v>
      </c>
      <c r="B35" s="36"/>
      <c r="C35" s="36"/>
      <c r="D35" s="36"/>
      <c r="E35" s="36"/>
      <c r="F35" s="36"/>
      <c r="G35" s="36"/>
      <c r="H35" s="36">
        <v>2679936</v>
      </c>
      <c r="I35" s="36"/>
      <c r="J35" s="26"/>
      <c r="K35" s="26"/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 s="34" customFormat="1">
      <c r="A36" s="33">
        <f t="shared" si="1"/>
        <v>-8</v>
      </c>
      <c r="B36" s="36"/>
      <c r="C36" s="36"/>
      <c r="D36" s="36"/>
      <c r="E36" s="36"/>
      <c r="F36" s="36"/>
      <c r="G36" s="36"/>
      <c r="H36" s="36">
        <v>6057062.4000000004</v>
      </c>
      <c r="I36" s="36"/>
      <c r="J36" s="26"/>
      <c r="K36" s="26"/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 s="34" customFormat="1">
      <c r="A37" s="33">
        <f t="shared" si="1"/>
        <v>-7</v>
      </c>
      <c r="B37" s="36"/>
      <c r="C37" s="36"/>
      <c r="D37" s="36"/>
      <c r="E37" s="36"/>
      <c r="F37" s="36"/>
      <c r="G37" s="36"/>
      <c r="H37" s="36">
        <v>9238995.1999999993</v>
      </c>
      <c r="I37" s="36"/>
      <c r="J37" s="26"/>
      <c r="K37" s="26"/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1"/>
        <v>-6</v>
      </c>
      <c r="B38" s="36"/>
      <c r="C38" s="36"/>
      <c r="D38" s="25"/>
      <c r="E38" s="25"/>
      <c r="F38" s="25"/>
      <c r="G38" s="25"/>
      <c r="H38" s="36">
        <v>12187846.4</v>
      </c>
      <c r="I38" s="25"/>
      <c r="J38" s="26"/>
      <c r="K38" s="26"/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">
        <f t="shared" ref="A39:A50" si="2">A38+1</f>
        <v>-5</v>
      </c>
      <c r="B39" s="36"/>
      <c r="C39" s="36"/>
      <c r="D39" s="25"/>
      <c r="E39" s="25"/>
      <c r="F39" s="25"/>
      <c r="G39" s="25"/>
      <c r="H39" s="36">
        <v>15288454.4</v>
      </c>
      <c r="I39" s="25"/>
      <c r="J39" s="26"/>
      <c r="K39" s="26"/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">
        <f t="shared" si="2"/>
        <v>-4</v>
      </c>
      <c r="B40" s="36"/>
      <c r="C40" s="36"/>
      <c r="D40" s="25"/>
      <c r="E40" s="25"/>
      <c r="F40" s="25"/>
      <c r="G40" s="25"/>
      <c r="H40" s="36">
        <v>18851417.600000001</v>
      </c>
      <c r="I40" s="25"/>
      <c r="J40" s="26"/>
      <c r="K40" s="26"/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>
      <c r="A41" s="3">
        <f t="shared" si="2"/>
        <v>-3</v>
      </c>
      <c r="B41" s="36"/>
      <c r="C41" s="29"/>
      <c r="D41" s="25"/>
      <c r="E41" s="25"/>
      <c r="F41" s="25"/>
      <c r="G41" s="25"/>
      <c r="H41" s="36">
        <v>22865664</v>
      </c>
      <c r="I41" s="25"/>
      <c r="J41" s="26"/>
      <c r="K41" s="26"/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>
      <c r="A42" s="3">
        <f t="shared" si="2"/>
        <v>-2</v>
      </c>
      <c r="B42" s="36"/>
      <c r="C42" s="30"/>
      <c r="D42" s="25"/>
      <c r="E42" s="25"/>
      <c r="F42" s="25"/>
      <c r="G42" s="25"/>
      <c r="H42" s="36">
        <v>26359353.600000001</v>
      </c>
      <c r="I42" s="25"/>
      <c r="J42" s="26"/>
      <c r="K42" s="26"/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>
      <c r="A43" s="3">
        <f t="shared" si="2"/>
        <v>-1</v>
      </c>
      <c r="B43" s="36"/>
      <c r="C43" s="32"/>
      <c r="D43" s="25"/>
      <c r="E43" s="25"/>
      <c r="F43" s="25"/>
      <c r="G43" s="25"/>
      <c r="H43" s="36">
        <v>29129196.800000001</v>
      </c>
      <c r="I43" s="25"/>
      <c r="J43" s="26"/>
      <c r="K43" s="26"/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>
      <c r="A44" s="3">
        <f t="shared" si="2"/>
        <v>0</v>
      </c>
      <c r="B44" s="36"/>
      <c r="C44" s="30"/>
      <c r="D44" s="25"/>
      <c r="E44" s="25"/>
      <c r="F44" s="25"/>
      <c r="G44" s="25"/>
      <c r="H44" s="36">
        <v>30618668.800000001</v>
      </c>
      <c r="I44" s="25"/>
      <c r="J44" s="26"/>
      <c r="K44" s="26"/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>
      <c r="A45" s="3">
        <f t="shared" si="2"/>
        <v>1</v>
      </c>
      <c r="B45" s="36"/>
      <c r="C45" s="30"/>
      <c r="D45" s="25"/>
      <c r="E45" s="25"/>
      <c r="F45" s="25"/>
      <c r="G45" s="25"/>
      <c r="H45" s="36">
        <v>31183289.600000001</v>
      </c>
      <c r="I45" s="25"/>
      <c r="J45" s="26"/>
      <c r="K45" s="26"/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>
      <c r="A46" s="3">
        <f t="shared" si="2"/>
        <v>2</v>
      </c>
      <c r="B46" s="36"/>
      <c r="C46" s="30"/>
      <c r="D46" s="25"/>
      <c r="E46" s="25"/>
      <c r="F46" s="25"/>
      <c r="G46" s="25"/>
      <c r="H46" s="36">
        <v>31544512</v>
      </c>
      <c r="I46" s="25"/>
      <c r="J46" s="26"/>
      <c r="K46" s="26"/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>
      <c r="A47" s="3">
        <f t="shared" si="2"/>
        <v>3</v>
      </c>
      <c r="B47" s="36"/>
      <c r="C47" s="30"/>
      <c r="D47" s="25"/>
      <c r="E47" s="25"/>
      <c r="F47" s="25"/>
      <c r="G47" s="25"/>
      <c r="H47" s="36">
        <v>31753254.399999999</v>
      </c>
      <c r="I47" s="25"/>
      <c r="J47" s="26"/>
      <c r="K47" s="26"/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>
      <c r="A48" s="3">
        <f t="shared" si="2"/>
        <v>4</v>
      </c>
      <c r="B48" s="36"/>
      <c r="C48" s="30"/>
      <c r="D48" s="25"/>
      <c r="E48" s="25"/>
      <c r="F48" s="25"/>
      <c r="G48" s="25"/>
      <c r="H48" s="36">
        <v>31843129.600000001</v>
      </c>
      <c r="I48" s="25"/>
      <c r="J48" s="26"/>
      <c r="K48" s="26"/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>
      <c r="A49" s="3">
        <f t="shared" si="2"/>
        <v>5</v>
      </c>
      <c r="B49" s="36"/>
      <c r="C49" s="30"/>
      <c r="D49" s="25"/>
      <c r="E49" s="25"/>
      <c r="F49" s="25"/>
      <c r="G49" s="25"/>
      <c r="H49" s="36">
        <v>31924307.199999999</v>
      </c>
      <c r="I49" s="25"/>
      <c r="J49" s="26"/>
      <c r="K49" s="26"/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>
      <c r="A50" s="3">
        <f t="shared" si="2"/>
        <v>6</v>
      </c>
      <c r="B50" s="36"/>
      <c r="C50" s="30"/>
      <c r="D50" s="25"/>
      <c r="E50" s="25"/>
      <c r="F50" s="25"/>
      <c r="G50" s="25"/>
      <c r="H50" s="36">
        <v>31941702.399999999</v>
      </c>
      <c r="I50" s="25"/>
      <c r="J50" s="26"/>
      <c r="K50" s="2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>
      <c r="A51" s="3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18"/>
      <c r="M51" s="18"/>
      <c r="N51" s="25"/>
      <c r="O51" s="25"/>
      <c r="P51" s="18"/>
      <c r="Q51" s="18"/>
      <c r="R51" s="25"/>
      <c r="S51" s="25"/>
      <c r="T51" s="25"/>
      <c r="U51" s="25"/>
    </row>
    <row r="52" spans="1:43">
      <c r="A52" s="35" t="s">
        <v>38</v>
      </c>
      <c r="B52" s="22" t="str">
        <f t="shared" ref="B52:U52" si="3">IF(OR(MIN(B$30:B$51)&gt;$B54*$B$55,SUM(B$30:B$51)=0),"",(LOG10(($B54*$B$55)/INDEX(B$30:B$51,MATCH($B54*$B$55,B$30:B$51)))/LOG10(INDEX(B$30:B$51,MATCH($B54*$B$55,B$30:B$51))/INDEX(B$30:B$51,1+MATCH($B54*$B$55,B$30:B$51))))*(INDEX($A$30:$A$51,MATCH($B54*$B$55,B$30:B$51))-INDEX($A$30:$A$51,1+MATCH($B54*$B$55,B$30:B$51)))+INDEX($A$30:$A$51,MATCH($B54*$B$55,B$30:B$51)))</f>
        <v/>
      </c>
      <c r="C52" s="22" t="str">
        <f t="shared" si="3"/>
        <v/>
      </c>
      <c r="D52" s="22" t="str">
        <f t="shared" si="3"/>
        <v/>
      </c>
      <c r="E52" s="22" t="str">
        <f t="shared" si="3"/>
        <v/>
      </c>
      <c r="F52" s="22" t="str">
        <f t="shared" si="3"/>
        <v/>
      </c>
      <c r="G52" s="22" t="str">
        <f t="shared" si="3"/>
        <v/>
      </c>
      <c r="H52" s="22">
        <f t="shared" si="3"/>
        <v>-3.1159143175465447</v>
      </c>
      <c r="I52" s="22" t="str">
        <f t="shared" si="3"/>
        <v/>
      </c>
      <c r="J52" s="22" t="str">
        <f t="shared" si="3"/>
        <v/>
      </c>
      <c r="K52" s="22" t="str">
        <f t="shared" si="3"/>
        <v/>
      </c>
      <c r="L52" s="22" t="str">
        <f t="shared" si="3"/>
        <v/>
      </c>
      <c r="M52" s="22" t="str">
        <f t="shared" si="3"/>
        <v/>
      </c>
      <c r="N52" s="22" t="str">
        <f t="shared" si="3"/>
        <v/>
      </c>
      <c r="O52" s="22" t="str">
        <f t="shared" si="3"/>
        <v/>
      </c>
      <c r="P52" s="22" t="str">
        <f t="shared" si="3"/>
        <v/>
      </c>
      <c r="Q52" s="22" t="str">
        <f t="shared" si="3"/>
        <v/>
      </c>
      <c r="R52" s="22" t="str">
        <f t="shared" si="3"/>
        <v/>
      </c>
      <c r="S52" s="22" t="str">
        <f t="shared" si="3"/>
        <v/>
      </c>
      <c r="T52" s="22" t="str">
        <f t="shared" si="3"/>
        <v/>
      </c>
      <c r="U52" s="22" t="str">
        <f t="shared" si="3"/>
        <v/>
      </c>
      <c r="W52" s="21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</row>
    <row r="53" spans="1:43">
      <c r="A53" s="35"/>
      <c r="B53" s="22"/>
      <c r="C53" s="22"/>
      <c r="D53" s="22"/>
      <c r="E53" s="22"/>
      <c r="F53" s="22" t="str">
        <f t="shared" ref="F53:U53" si="4">IF(OR(MIN(F$30:F$51)&gt;$A1*$B$55,SUM(F$30:F$51)=0),"",(LOG10(($A1*$B$55)/INDEX(F$30:F$51,MATCH($A1*$B$55,F$30:F$51)))/LOG10(INDEX(F$30:F$51,MATCH($A1*$B$55,F$30:F$51))/INDEX(F$30:F$51,1+MATCH($A1*$B$55,F$30:F$51))))*(INDEX($A$30:$A$51,MATCH($A1*$B$55,F$30:F$51))-INDEX($A$30:$A$51,1+MATCH($A1*$B$55,F$30:F$51)))+INDEX($A$30:$A$51,MATCH($A1*$B$55,F$30:F$51)))</f>
        <v/>
      </c>
      <c r="G53" s="22" t="str">
        <f t="shared" si="4"/>
        <v/>
      </c>
      <c r="H53" s="22" t="str">
        <f t="shared" si="4"/>
        <v/>
      </c>
      <c r="I53" s="22" t="str">
        <f t="shared" si="4"/>
        <v/>
      </c>
      <c r="J53" s="22" t="str">
        <f t="shared" si="4"/>
        <v/>
      </c>
      <c r="K53" s="22" t="str">
        <f t="shared" si="4"/>
        <v/>
      </c>
      <c r="L53" s="22" t="str">
        <f t="shared" si="4"/>
        <v/>
      </c>
      <c r="M53" s="22" t="str">
        <f t="shared" si="4"/>
        <v/>
      </c>
      <c r="N53" s="22" t="str">
        <f t="shared" si="4"/>
        <v/>
      </c>
      <c r="O53" s="22" t="str">
        <f t="shared" si="4"/>
        <v/>
      </c>
      <c r="P53" s="22" t="str">
        <f t="shared" si="4"/>
        <v/>
      </c>
      <c r="Q53" s="22" t="str">
        <f t="shared" si="4"/>
        <v/>
      </c>
      <c r="R53" s="22" t="str">
        <f t="shared" si="4"/>
        <v/>
      </c>
      <c r="S53" s="22" t="str">
        <f t="shared" si="4"/>
        <v/>
      </c>
      <c r="T53" s="22" t="str">
        <f t="shared" si="4"/>
        <v/>
      </c>
      <c r="U53" s="22" t="str">
        <f t="shared" si="4"/>
        <v/>
      </c>
    </row>
    <row r="54" spans="1:43">
      <c r="A54" s="24" t="s">
        <v>37</v>
      </c>
      <c r="B54" s="16">
        <v>0.7</v>
      </c>
      <c r="C54" s="22"/>
      <c r="D54" s="22" t="str">
        <f>IF(OR(MIN(D$30:D$51)&gt;$A2*$B$55,SUM(D$30:D$51)=0),"",(LOG10(($A2*$B$55)/INDEX(D$30:D$51,MATCH($A2*$B$55,D$30:D$51)))/LOG10(INDEX(D$30:D$51,MATCH($A2*$B$55,D$30:D$51))/INDEX(D$30:D$51,1+MATCH($A2*$B$55,D$30:D$51))))*(INDEX($A$30:$A$51,MATCH($A2*$B$55,D$30:D$51))-INDEX($A$30:$A$51,1+MATCH($A2*$B$55,D$30:D$51)))+INDEX($A$30:$A$51,MATCH($A2*$B$55,D$30:D$51)))</f>
        <v/>
      </c>
      <c r="E54" s="22" t="str">
        <f>IF(OR(MIN(E$30:E$51)&gt;$A2*$B$55,SUM(E$30:E$51)=0),"",(LOG10(($A2*$B$55)/INDEX(E$30:E$51,MATCH($A2*$B$55,E$30:E$51)))/LOG10(INDEX(E$30:E$51,MATCH($A2*$B$55,E$30:E$51))/INDEX(E$30:E$51,1+MATCH($A2*$B$55,E$30:E$51))))*(INDEX($A$30:$A$51,MATCH($A2*$B$55,E$30:E$51))-INDEX($A$30:$A$51,1+MATCH($A2*$B$55,E$30:E$51)))+INDEX($A$30:$A$51,MATCH($A2*$B$55,E$30:E$51)))</f>
        <v/>
      </c>
      <c r="F54" s="22" t="str">
        <f t="shared" ref="F54:U54" si="5">IF(OR(MIN(F$30:F$51)&gt;$A2*$B$55,SUM(F$30:F$51)=0),"",(LOG10(($A2*$B$55)/INDEX(F$30:F$51,MATCH($A2*$B$55,F$30:F$51)))/LOG10(INDEX(F$30:F$51,MATCH($A2*$B$55,F$30:F$51))/INDEX(F$30:F$51,1+MATCH($A2*$B$55,F$30:F$51))))*(INDEX($A$30:$A$51,MATCH($A2*$B$55,F$30:F$51))-INDEX($A$30:$A$51,1+MATCH($A2*$B$55,F$30:F$51)))+INDEX($A$30:$A$51,MATCH($A2*$B$55,F$30:F$51)))</f>
        <v/>
      </c>
      <c r="G54" s="22" t="str">
        <f t="shared" si="5"/>
        <v/>
      </c>
      <c r="H54" s="22" t="str">
        <f t="shared" si="5"/>
        <v/>
      </c>
      <c r="I54" s="22" t="str">
        <f t="shared" si="5"/>
        <v/>
      </c>
      <c r="J54" s="22" t="str">
        <f t="shared" si="5"/>
        <v/>
      </c>
      <c r="K54" s="22" t="str">
        <f t="shared" si="5"/>
        <v/>
      </c>
      <c r="L54" s="22" t="str">
        <f t="shared" si="5"/>
        <v/>
      </c>
      <c r="M54" s="22" t="str">
        <f t="shared" si="5"/>
        <v/>
      </c>
      <c r="N54" s="22" t="str">
        <f t="shared" si="5"/>
        <v/>
      </c>
      <c r="O54" s="22" t="str">
        <f t="shared" si="5"/>
        <v/>
      </c>
      <c r="P54" s="22" t="str">
        <f t="shared" si="5"/>
        <v/>
      </c>
      <c r="Q54" s="22" t="str">
        <f t="shared" si="5"/>
        <v/>
      </c>
      <c r="R54" s="22" t="str">
        <f t="shared" si="5"/>
        <v/>
      </c>
      <c r="S54" s="22" t="str">
        <f t="shared" si="5"/>
        <v/>
      </c>
      <c r="T54" s="22" t="str">
        <f t="shared" si="5"/>
        <v/>
      </c>
      <c r="U54" s="22" t="str">
        <f t="shared" si="5"/>
        <v/>
      </c>
    </row>
    <row r="55" spans="1:43">
      <c r="A55" s="15" t="s">
        <v>0</v>
      </c>
      <c r="B55" s="52">
        <v>31942400</v>
      </c>
      <c r="C55" s="51" t="s">
        <v>1</v>
      </c>
      <c r="D55" s="6"/>
      <c r="E55" s="6"/>
      <c r="F55" s="6"/>
      <c r="G55" s="6"/>
      <c r="H55" s="6"/>
      <c r="I55" s="6"/>
      <c r="R55" s="31"/>
      <c r="S55" s="31"/>
    </row>
    <row r="56" spans="1:43">
      <c r="D56" s="6"/>
      <c r="E56" s="6"/>
      <c r="F56" s="6"/>
      <c r="G56" s="6"/>
      <c r="H56" s="6"/>
      <c r="I56" s="6"/>
    </row>
    <row r="57" spans="1:43" ht="54" customHeight="1">
      <c r="D57" s="6"/>
      <c r="E57" s="6"/>
      <c r="F57" s="6"/>
      <c r="G57" s="6"/>
      <c r="H57" s="6"/>
      <c r="I57" s="6"/>
    </row>
    <row r="58" spans="1:43">
      <c r="D58" s="6"/>
      <c r="E58" s="6"/>
      <c r="F58" s="6"/>
      <c r="G58" s="6"/>
      <c r="H58" s="6"/>
      <c r="I58" s="6"/>
    </row>
    <row r="59" spans="1:43">
      <c r="D59" s="6"/>
      <c r="E59" s="6"/>
      <c r="F59" s="6"/>
      <c r="G59" s="6"/>
      <c r="H59" s="6"/>
      <c r="I59" s="6"/>
    </row>
    <row r="60" spans="1:43">
      <c r="D60" s="6"/>
      <c r="E60" s="6"/>
      <c r="F60" s="6"/>
      <c r="G60" s="6"/>
      <c r="H60" s="6"/>
      <c r="I60" s="6"/>
    </row>
    <row r="61" spans="1:43">
      <c r="D61" s="6"/>
      <c r="E61" s="6"/>
      <c r="F61" s="6"/>
      <c r="G61" s="6"/>
      <c r="H61" s="6"/>
      <c r="I61" s="6"/>
    </row>
    <row r="62" spans="1:43">
      <c r="D62" s="6"/>
      <c r="E62" s="6"/>
      <c r="F62" s="6"/>
      <c r="G62" s="6"/>
      <c r="H62" s="6"/>
      <c r="I62" s="6"/>
    </row>
    <row r="63" spans="1:43">
      <c r="D63" s="6"/>
      <c r="E63" s="6"/>
      <c r="F63" s="6"/>
      <c r="G63" s="6"/>
      <c r="H63" s="6"/>
      <c r="I63" s="6"/>
    </row>
    <row r="64" spans="1:43">
      <c r="D64" s="6"/>
      <c r="E64" s="6"/>
      <c r="F64" s="6"/>
      <c r="G64" s="6"/>
      <c r="H64" s="6"/>
      <c r="I64" s="6"/>
    </row>
    <row r="65" spans="4:9">
      <c r="D65" s="6"/>
      <c r="E65" s="6"/>
      <c r="F65" s="6"/>
      <c r="G65" s="6"/>
      <c r="H65" s="6"/>
      <c r="I65" s="6"/>
    </row>
    <row r="66" spans="4:9">
      <c r="D66" s="6"/>
      <c r="E66" s="6"/>
      <c r="F66" s="6"/>
      <c r="G66" s="6"/>
      <c r="H66" s="6"/>
      <c r="I66" s="6"/>
    </row>
    <row r="67" spans="4:9">
      <c r="D67" s="6"/>
      <c r="E67" s="6"/>
      <c r="F67" s="6"/>
      <c r="G67" s="6"/>
      <c r="H67" s="6"/>
      <c r="I67" s="6"/>
    </row>
    <row r="68" spans="4:9">
      <c r="D68" s="6"/>
      <c r="E68" s="6"/>
      <c r="F68" s="6"/>
      <c r="G68" s="6"/>
      <c r="H68" s="6"/>
      <c r="I68" s="6"/>
    </row>
    <row r="69" spans="4:9">
      <c r="D69" s="6"/>
      <c r="E69" s="6"/>
      <c r="F69" s="6"/>
      <c r="G69" s="6"/>
      <c r="H69" s="6"/>
      <c r="I69" s="6"/>
    </row>
    <row r="70" spans="4:9">
      <c r="D70" s="6"/>
      <c r="E70" s="6"/>
      <c r="F70" s="6"/>
      <c r="G70" s="6"/>
      <c r="H70" s="6"/>
      <c r="I70" s="6"/>
    </row>
    <row r="71" spans="4:9">
      <c r="D71" s="6"/>
      <c r="E71" s="6"/>
      <c r="F71" s="6"/>
      <c r="G71" s="6"/>
      <c r="H71" s="6"/>
      <c r="I71" s="6"/>
    </row>
    <row r="72" spans="4:9">
      <c r="D72" s="6"/>
      <c r="E72" s="6"/>
      <c r="F72" s="6"/>
      <c r="G72" s="6"/>
      <c r="H72" s="6"/>
      <c r="I72" s="6"/>
    </row>
    <row r="73" spans="4:9">
      <c r="D73" s="6"/>
      <c r="E73" s="6"/>
      <c r="F73" s="6"/>
      <c r="G73" s="6"/>
      <c r="H73" s="6"/>
      <c r="I73" s="6"/>
    </row>
    <row r="74" spans="4:9">
      <c r="D74" s="6"/>
      <c r="E74" s="6"/>
      <c r="F74" s="6"/>
      <c r="G74" s="6"/>
      <c r="H74" s="6"/>
      <c r="I74" s="6"/>
    </row>
    <row r="75" spans="4:9">
      <c r="D75" s="6"/>
      <c r="E75" s="6"/>
      <c r="F75" s="6"/>
      <c r="G75" s="6"/>
      <c r="H75" s="6"/>
      <c r="I75" s="6"/>
    </row>
    <row r="76" spans="4:9">
      <c r="D76" s="6"/>
      <c r="E76" s="6"/>
      <c r="F76" s="6"/>
      <c r="G76" s="6"/>
      <c r="H76" s="6"/>
      <c r="I76" s="6"/>
    </row>
    <row r="77" spans="4:9">
      <c r="D77" s="6"/>
      <c r="E77" s="6"/>
      <c r="F77" s="6"/>
      <c r="G77" s="6"/>
      <c r="H77" s="6"/>
      <c r="I77" s="6"/>
    </row>
    <row r="78" spans="4:9">
      <c r="D78" s="6"/>
      <c r="E78" s="6"/>
      <c r="F78" s="6"/>
      <c r="G78" s="6"/>
      <c r="H78" s="6"/>
      <c r="I78" s="6"/>
    </row>
    <row r="79" spans="4:9">
      <c r="D79" s="6"/>
      <c r="E79" s="6"/>
      <c r="F79" s="6"/>
      <c r="G79" s="6"/>
      <c r="H79" s="6"/>
      <c r="I79" s="6"/>
    </row>
    <row r="80" spans="4:9">
      <c r="D80" s="6"/>
      <c r="E80" s="6"/>
      <c r="F80" s="6"/>
      <c r="G80" s="6"/>
      <c r="H80" s="6"/>
      <c r="I80" s="6"/>
    </row>
    <row r="81" spans="4:9">
      <c r="D81" s="6"/>
      <c r="E81" s="6"/>
      <c r="F81" s="6"/>
      <c r="G81" s="6"/>
      <c r="H81" s="6"/>
      <c r="I81" s="6"/>
    </row>
    <row r="82" spans="4:9">
      <c r="D82" s="6"/>
      <c r="E82" s="6"/>
      <c r="F82" s="6"/>
      <c r="G82" s="6"/>
      <c r="H82" s="6"/>
      <c r="I82" s="6"/>
    </row>
    <row r="83" spans="4:9">
      <c r="D83" s="6"/>
      <c r="E83" s="6"/>
      <c r="F83" s="6"/>
      <c r="G83" s="6"/>
      <c r="H83" s="6"/>
      <c r="I83" s="6"/>
    </row>
    <row r="84" spans="4:9">
      <c r="D84" s="6"/>
      <c r="E84" s="6"/>
      <c r="F84" s="6"/>
      <c r="G84" s="6"/>
      <c r="H84" s="6"/>
      <c r="I84" s="6"/>
    </row>
    <row r="85" spans="4:9">
      <c r="D85" s="6"/>
      <c r="E85" s="6"/>
      <c r="F85" s="6"/>
      <c r="G85" s="6"/>
      <c r="H85" s="6"/>
      <c r="I85" s="6"/>
    </row>
    <row r="86" spans="4:9">
      <c r="D86" s="6"/>
      <c r="E86" s="6"/>
      <c r="F86" s="6"/>
      <c r="G86" s="6"/>
      <c r="H86" s="6"/>
      <c r="I86" s="6"/>
    </row>
    <row r="87" spans="4:9">
      <c r="D87" s="6"/>
      <c r="E87" s="6"/>
      <c r="F87" s="6"/>
      <c r="G87" s="6"/>
      <c r="H87" s="6"/>
      <c r="I87" s="6"/>
    </row>
    <row r="88" spans="4:9">
      <c r="D88" s="6"/>
      <c r="E88" s="6"/>
      <c r="F88" s="6"/>
      <c r="G88" s="6"/>
      <c r="H88" s="6"/>
      <c r="I88" s="6"/>
    </row>
    <row r="89" spans="4:9">
      <c r="D89" s="6"/>
      <c r="E89" s="6"/>
      <c r="F89" s="6"/>
      <c r="G89" s="6"/>
      <c r="H89" s="6"/>
      <c r="I89" s="6"/>
    </row>
    <row r="90" spans="4:9">
      <c r="D90" s="6"/>
      <c r="E90" s="6"/>
      <c r="F90" s="6"/>
      <c r="G90" s="6"/>
      <c r="H90" s="6"/>
      <c r="I90" s="6"/>
    </row>
    <row r="91" spans="4:9">
      <c r="D91" s="6"/>
      <c r="E91" s="6"/>
      <c r="F91" s="6"/>
      <c r="G91" s="6"/>
      <c r="H91" s="6"/>
      <c r="I91" s="6"/>
    </row>
    <row r="92" spans="4:9">
      <c r="D92" s="6"/>
      <c r="E92" s="6"/>
      <c r="F92" s="6"/>
      <c r="G92" s="6"/>
      <c r="H92" s="6"/>
      <c r="I92" s="6"/>
    </row>
    <row r="93" spans="4:9">
      <c r="D93" s="6"/>
      <c r="E93" s="6"/>
      <c r="F93" s="6"/>
      <c r="G93" s="6"/>
      <c r="H93" s="6"/>
      <c r="I93" s="6"/>
    </row>
    <row r="94" spans="4:9">
      <c r="D94" s="6"/>
      <c r="E94" s="6"/>
      <c r="F94" s="6"/>
      <c r="G94" s="6"/>
      <c r="H94" s="6"/>
      <c r="I94" s="6"/>
    </row>
    <row r="95" spans="4:9">
      <c r="D95" s="6"/>
      <c r="E95" s="6"/>
      <c r="F95" s="6"/>
      <c r="G95" s="6"/>
      <c r="H95" s="6"/>
      <c r="I95" s="6"/>
    </row>
    <row r="96" spans="4:9">
      <c r="D96" s="6"/>
      <c r="E96" s="6"/>
      <c r="F96" s="6"/>
      <c r="G96" s="6"/>
      <c r="H96" s="6"/>
      <c r="I96" s="6"/>
    </row>
    <row r="97" spans="2:21">
      <c r="D97" s="6"/>
      <c r="E97" s="6"/>
      <c r="F97" s="6"/>
      <c r="G97" s="6"/>
      <c r="H97" s="6"/>
      <c r="I97" s="6"/>
    </row>
    <row r="98" spans="2:21">
      <c r="D98" s="6"/>
      <c r="E98" s="6"/>
      <c r="F98" s="6"/>
      <c r="G98" s="6"/>
      <c r="H98" s="6"/>
      <c r="I98" s="6"/>
    </row>
    <row r="99" spans="2:21">
      <c r="D99" s="6"/>
      <c r="E99" s="6"/>
      <c r="F99" s="6"/>
      <c r="G99" s="6"/>
      <c r="H99" s="6"/>
      <c r="I99" s="6"/>
    </row>
    <row r="100" spans="2:21">
      <c r="D100" s="12"/>
      <c r="E100" s="12"/>
      <c r="F100" s="12"/>
      <c r="G100" s="12"/>
      <c r="H100" s="12"/>
      <c r="I100" s="12"/>
      <c r="J100" s="10"/>
      <c r="K100" s="10"/>
      <c r="N100" s="11"/>
      <c r="O100" s="11"/>
    </row>
    <row r="101" spans="2:21">
      <c r="D101" s="12"/>
      <c r="E101" s="12"/>
      <c r="F101" s="12"/>
      <c r="G101" s="12"/>
      <c r="H101" s="12"/>
      <c r="I101" s="12"/>
      <c r="J101" s="10"/>
      <c r="K101" s="10"/>
      <c r="N101" s="11"/>
      <c r="O101" s="11"/>
    </row>
    <row r="102" spans="2:21">
      <c r="D102" s="12"/>
      <c r="E102" s="12"/>
      <c r="F102" s="12"/>
      <c r="G102" s="12"/>
      <c r="H102" s="12"/>
      <c r="I102" s="12"/>
      <c r="J102" s="10"/>
      <c r="K102" s="10"/>
      <c r="N102" s="11"/>
      <c r="O102" s="11"/>
    </row>
    <row r="103" spans="2:21">
      <c r="D103" s="12"/>
      <c r="E103" s="12"/>
      <c r="F103" s="12"/>
      <c r="G103" s="12"/>
      <c r="H103" s="12"/>
      <c r="I103" s="12"/>
      <c r="J103" s="10"/>
      <c r="K103" s="10"/>
      <c r="N103" s="11"/>
      <c r="O103" s="11"/>
    </row>
    <row r="104" spans="2:21">
      <c r="D104" s="12"/>
      <c r="E104" s="12"/>
      <c r="F104" s="12"/>
      <c r="G104" s="12"/>
      <c r="H104" s="12"/>
      <c r="I104" s="12"/>
      <c r="J104" s="10"/>
      <c r="K104" s="10"/>
      <c r="N104" s="11"/>
      <c r="O104" s="11"/>
    </row>
    <row r="105" spans="2:21">
      <c r="D105" s="12"/>
      <c r="E105" s="12"/>
      <c r="F105" s="12"/>
      <c r="G105" s="12"/>
      <c r="H105" s="12"/>
      <c r="I105" s="12"/>
      <c r="J105" s="10"/>
      <c r="K105" s="10"/>
      <c r="N105" s="11"/>
      <c r="O105" s="11"/>
    </row>
    <row r="106" spans="2:21">
      <c r="D106" s="12"/>
      <c r="E106" s="12"/>
      <c r="F106" s="12"/>
      <c r="G106" s="12"/>
      <c r="H106" s="12"/>
      <c r="I106" s="12"/>
      <c r="N106" s="13"/>
      <c r="O106" s="13"/>
    </row>
    <row r="107" spans="2:21">
      <c r="B107" s="14"/>
      <c r="C107" s="14"/>
      <c r="D107" s="12"/>
      <c r="E107" s="12"/>
      <c r="F107" s="12"/>
      <c r="G107" s="12"/>
      <c r="H107" s="12"/>
      <c r="I107" s="12"/>
      <c r="L107" s="14"/>
      <c r="M107" s="14"/>
      <c r="R107" s="14"/>
      <c r="S107" s="14"/>
      <c r="T107" s="14"/>
      <c r="U107" s="14"/>
    </row>
  </sheetData>
  <mergeCells count="11">
    <mergeCell ref="T28:U28"/>
    <mergeCell ref="F28:G28"/>
    <mergeCell ref="H28:I28"/>
    <mergeCell ref="A27:U27"/>
    <mergeCell ref="B28:C28"/>
    <mergeCell ref="D28:E28"/>
    <mergeCell ref="J28:K28"/>
    <mergeCell ref="L28:M28"/>
    <mergeCell ref="N28:O28"/>
    <mergeCell ref="P28:Q28"/>
    <mergeCell ref="R28:S28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V107"/>
  <sheetViews>
    <sheetView zoomScale="70" zoomScaleNormal="70" workbookViewId="0">
      <selection activeCell="H30" sqref="H30:H50"/>
    </sheetView>
  </sheetViews>
  <sheetFormatPr defaultColWidth="9.140625" defaultRowHeight="12.75"/>
  <cols>
    <col min="1" max="1" width="21.42578125" style="34" customWidth="1"/>
    <col min="2" max="3" width="9.7109375" style="34" customWidth="1"/>
    <col min="4" max="7" width="9.7109375" style="5" customWidth="1"/>
    <col min="8" max="8" width="11" style="5" bestFit="1" customWidth="1"/>
    <col min="9" max="9" width="9.7109375" style="5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66" t="s">
        <v>8</v>
      </c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</row>
    <row r="28" spans="1:48" s="2" customFormat="1" ht="57.75" customHeight="1">
      <c r="A28" s="1" t="s">
        <v>7</v>
      </c>
      <c r="B28" s="61" t="s">
        <v>6</v>
      </c>
      <c r="C28" s="62"/>
      <c r="D28" s="61" t="s">
        <v>2</v>
      </c>
      <c r="E28" s="62"/>
      <c r="F28" s="61" t="s">
        <v>5</v>
      </c>
      <c r="G28" s="62"/>
      <c r="H28" s="61" t="s">
        <v>4</v>
      </c>
      <c r="I28" s="62"/>
      <c r="J28" s="61" t="s">
        <v>3</v>
      </c>
      <c r="K28" s="62"/>
      <c r="L28" s="61" t="s">
        <v>39</v>
      </c>
      <c r="M28" s="62"/>
      <c r="N28" s="61" t="s">
        <v>40</v>
      </c>
      <c r="O28" s="62"/>
      <c r="P28" s="61" t="s">
        <v>41</v>
      </c>
      <c r="Q28" s="62"/>
      <c r="R28" s="61" t="s">
        <v>42</v>
      </c>
      <c r="S28" s="62"/>
      <c r="T28" s="61" t="s">
        <v>43</v>
      </c>
      <c r="U28" s="62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24</v>
      </c>
      <c r="C29" s="20" t="s">
        <v>25</v>
      </c>
      <c r="D29" s="20" t="s">
        <v>24</v>
      </c>
      <c r="E29" s="20" t="s">
        <v>25</v>
      </c>
      <c r="F29" s="20" t="s">
        <v>24</v>
      </c>
      <c r="G29" s="20" t="s">
        <v>25</v>
      </c>
      <c r="H29" s="20" t="s">
        <v>24</v>
      </c>
      <c r="I29" s="20" t="s">
        <v>25</v>
      </c>
      <c r="J29" s="20" t="s">
        <v>24</v>
      </c>
      <c r="K29" s="20" t="s">
        <v>25</v>
      </c>
      <c r="L29" s="20" t="s">
        <v>24</v>
      </c>
      <c r="M29" s="20" t="s">
        <v>25</v>
      </c>
      <c r="N29" s="20" t="s">
        <v>24</v>
      </c>
      <c r="O29" s="20" t="s">
        <v>25</v>
      </c>
      <c r="P29" s="20" t="s">
        <v>24</v>
      </c>
      <c r="Q29" s="20" t="s">
        <v>25</v>
      </c>
      <c r="R29" s="20" t="s">
        <v>24</v>
      </c>
      <c r="S29" s="20" t="s">
        <v>25</v>
      </c>
      <c r="T29" s="20" t="s">
        <v>24</v>
      </c>
      <c r="U29" s="20" t="s">
        <v>25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-10</v>
      </c>
      <c r="B30" s="36"/>
      <c r="C30" s="36"/>
      <c r="D30" s="36"/>
      <c r="E30" s="36"/>
      <c r="F30" s="36"/>
      <c r="G30" s="36"/>
      <c r="H30" s="36">
        <v>0</v>
      </c>
      <c r="I30" s="36"/>
      <c r="J30" s="26"/>
      <c r="K30" s="2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-9</v>
      </c>
      <c r="B31" s="36"/>
      <c r="C31" s="36"/>
      <c r="D31" s="36"/>
      <c r="E31" s="36"/>
      <c r="F31" s="36"/>
      <c r="G31" s="36"/>
      <c r="H31" s="36">
        <v>0</v>
      </c>
      <c r="I31" s="36"/>
      <c r="J31" s="26"/>
      <c r="K31" s="26"/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50" si="0">A31+1</f>
        <v>-8</v>
      </c>
      <c r="B32" s="36"/>
      <c r="C32" s="36"/>
      <c r="D32" s="36"/>
      <c r="E32" s="36"/>
      <c r="F32" s="36"/>
      <c r="G32" s="36"/>
      <c r="H32" s="36">
        <v>17337.599999999999</v>
      </c>
      <c r="I32" s="36"/>
      <c r="J32" s="26"/>
      <c r="K32" s="26"/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-7</v>
      </c>
      <c r="B33" s="36"/>
      <c r="C33" s="36"/>
      <c r="D33" s="36"/>
      <c r="E33" s="36"/>
      <c r="F33" s="36"/>
      <c r="G33" s="36"/>
      <c r="H33" s="36">
        <v>88928</v>
      </c>
      <c r="I33" s="36"/>
      <c r="J33" s="26"/>
      <c r="K33" s="26"/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-6</v>
      </c>
      <c r="B34" s="36"/>
      <c r="C34" s="36"/>
      <c r="D34" s="36"/>
      <c r="E34" s="36"/>
      <c r="F34" s="36"/>
      <c r="G34" s="36"/>
      <c r="H34" s="36">
        <v>244364.79999999999</v>
      </c>
      <c r="I34" s="36"/>
      <c r="J34" s="26"/>
      <c r="K34" s="26"/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-5</v>
      </c>
      <c r="B35" s="36"/>
      <c r="C35" s="36"/>
      <c r="D35" s="36"/>
      <c r="E35" s="36"/>
      <c r="F35" s="36"/>
      <c r="G35" s="36"/>
      <c r="H35" s="36">
        <v>532704</v>
      </c>
      <c r="I35" s="36"/>
      <c r="J35" s="26"/>
      <c r="K35" s="26"/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-4</v>
      </c>
      <c r="B36" s="36"/>
      <c r="C36" s="36"/>
      <c r="D36" s="36"/>
      <c r="E36" s="36"/>
      <c r="F36" s="36"/>
      <c r="G36" s="36"/>
      <c r="H36" s="36">
        <v>955680</v>
      </c>
      <c r="I36" s="36"/>
      <c r="J36" s="26"/>
      <c r="K36" s="26"/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-3</v>
      </c>
      <c r="B37" s="36"/>
      <c r="C37" s="36"/>
      <c r="D37" s="36"/>
      <c r="E37" s="36"/>
      <c r="F37" s="36"/>
      <c r="G37" s="36"/>
      <c r="H37" s="36">
        <v>1398892.8</v>
      </c>
      <c r="I37" s="36"/>
      <c r="J37" s="26"/>
      <c r="K37" s="26"/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-2</v>
      </c>
      <c r="B38" s="36"/>
      <c r="C38" s="36"/>
      <c r="D38" s="36"/>
      <c r="E38" s="36"/>
      <c r="F38" s="36"/>
      <c r="G38" s="36"/>
      <c r="H38" s="36">
        <v>1877081.6</v>
      </c>
      <c r="I38" s="36"/>
      <c r="J38" s="26"/>
      <c r="K38" s="26"/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-1</v>
      </c>
      <c r="B39" s="36"/>
      <c r="C39" s="36"/>
      <c r="D39" s="36"/>
      <c r="E39" s="36"/>
      <c r="F39" s="36"/>
      <c r="G39" s="36"/>
      <c r="H39" s="36">
        <v>2332128</v>
      </c>
      <c r="I39" s="36"/>
      <c r="J39" s="26"/>
      <c r="K39" s="26"/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0</v>
      </c>
      <c r="B40" s="36"/>
      <c r="C40" s="36"/>
      <c r="D40" s="36"/>
      <c r="E40" s="36"/>
      <c r="F40" s="36"/>
      <c r="G40" s="36"/>
      <c r="H40" s="36">
        <v>2885420.8</v>
      </c>
      <c r="I40" s="36"/>
      <c r="J40" s="26"/>
      <c r="K40" s="26"/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>
      <c r="A41" s="33">
        <f t="shared" si="0"/>
        <v>1</v>
      </c>
      <c r="B41" s="36"/>
      <c r="C41" s="29"/>
      <c r="D41" s="36"/>
      <c r="E41" s="36"/>
      <c r="F41" s="36"/>
      <c r="G41" s="36"/>
      <c r="H41" s="36">
        <v>3432019.2</v>
      </c>
      <c r="I41" s="36"/>
      <c r="J41" s="26"/>
      <c r="K41" s="26"/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>
      <c r="A42" s="33">
        <f t="shared" si="0"/>
        <v>2</v>
      </c>
      <c r="B42" s="36"/>
      <c r="C42" s="30"/>
      <c r="D42" s="36"/>
      <c r="E42" s="36"/>
      <c r="F42" s="36"/>
      <c r="G42" s="36"/>
      <c r="H42" s="36">
        <v>3989420.8</v>
      </c>
      <c r="I42" s="36"/>
      <c r="J42" s="26"/>
      <c r="K42" s="26"/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>
      <c r="A43" s="33">
        <f t="shared" si="0"/>
        <v>3</v>
      </c>
      <c r="B43" s="36"/>
      <c r="C43" s="32"/>
      <c r="D43" s="36"/>
      <c r="E43" s="36"/>
      <c r="F43" s="36"/>
      <c r="G43" s="36"/>
      <c r="H43" s="36">
        <v>4475148.8</v>
      </c>
      <c r="I43" s="36"/>
      <c r="J43" s="26"/>
      <c r="K43" s="26"/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>
      <c r="A44" s="33">
        <f t="shared" si="0"/>
        <v>4</v>
      </c>
      <c r="B44" s="36"/>
      <c r="C44" s="30"/>
      <c r="D44" s="36"/>
      <c r="E44" s="36"/>
      <c r="F44" s="36"/>
      <c r="G44" s="36"/>
      <c r="H44" s="36">
        <v>4870137.5999999996</v>
      </c>
      <c r="I44" s="36"/>
      <c r="J44" s="26"/>
      <c r="K44" s="26"/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>
      <c r="A45" s="33">
        <f t="shared" si="0"/>
        <v>5</v>
      </c>
      <c r="B45" s="36"/>
      <c r="C45" s="30"/>
      <c r="D45" s="36"/>
      <c r="E45" s="36"/>
      <c r="F45" s="36"/>
      <c r="G45" s="36"/>
      <c r="H45" s="36">
        <v>5132492.7999999998</v>
      </c>
      <c r="I45" s="36"/>
      <c r="J45" s="26"/>
      <c r="K45" s="26"/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>
      <c r="A46" s="33">
        <f t="shared" si="0"/>
        <v>6</v>
      </c>
      <c r="B46" s="36"/>
      <c r="C46" s="30"/>
      <c r="D46" s="36"/>
      <c r="E46" s="36"/>
      <c r="F46" s="36"/>
      <c r="G46" s="36"/>
      <c r="H46" s="36">
        <v>5325408</v>
      </c>
      <c r="I46" s="36"/>
      <c r="J46" s="26"/>
      <c r="K46" s="26"/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>
      <c r="A47" s="33">
        <f t="shared" si="0"/>
        <v>7</v>
      </c>
      <c r="B47" s="36"/>
      <c r="C47" s="30"/>
      <c r="D47" s="36"/>
      <c r="E47" s="36"/>
      <c r="F47" s="36"/>
      <c r="G47" s="36"/>
      <c r="H47" s="36">
        <v>5411193.5999999996</v>
      </c>
      <c r="I47" s="36"/>
      <c r="J47" s="26"/>
      <c r="K47" s="26"/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>
      <c r="A48" s="33">
        <f t="shared" si="0"/>
        <v>8</v>
      </c>
      <c r="B48" s="36"/>
      <c r="C48" s="30"/>
      <c r="D48" s="36"/>
      <c r="E48" s="36"/>
      <c r="F48" s="36"/>
      <c r="G48" s="36"/>
      <c r="H48" s="36">
        <v>5486496</v>
      </c>
      <c r="I48" s="36"/>
      <c r="J48" s="26"/>
      <c r="K48" s="26"/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>
      <c r="A49" s="33">
        <f t="shared" si="0"/>
        <v>9</v>
      </c>
      <c r="B49" s="36"/>
      <c r="C49" s="30"/>
      <c r="D49" s="36"/>
      <c r="E49" s="36"/>
      <c r="F49" s="36"/>
      <c r="G49" s="36"/>
      <c r="H49" s="36">
        <v>5517363.2000000002</v>
      </c>
      <c r="I49" s="36"/>
      <c r="J49" s="26"/>
      <c r="K49" s="26"/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>
      <c r="A50" s="33">
        <f t="shared" si="0"/>
        <v>10</v>
      </c>
      <c r="B50" s="36"/>
      <c r="C50" s="30"/>
      <c r="D50" s="36"/>
      <c r="E50" s="36"/>
      <c r="F50" s="36"/>
      <c r="G50" s="36"/>
      <c r="H50" s="36">
        <v>5534681.5999999996</v>
      </c>
      <c r="I50" s="36"/>
      <c r="J50" s="26"/>
      <c r="K50" s="2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>
      <c r="A51" s="33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18"/>
      <c r="M51" s="18"/>
      <c r="N51" s="36"/>
      <c r="O51" s="36"/>
      <c r="P51" s="18"/>
      <c r="Q51" s="18"/>
      <c r="R51" s="36"/>
      <c r="S51" s="36"/>
      <c r="T51" s="36"/>
      <c r="U51" s="36"/>
    </row>
    <row r="52" spans="1:43">
      <c r="A52" s="35" t="s">
        <v>38</v>
      </c>
      <c r="B52" s="22" t="str">
        <f t="shared" ref="B52:U52" si="1">IF(OR(MIN(B$30:B$51)&gt;$B54*$B$55,SUM(B$30:B$51)=0),"",(LOG10(($B54*$B$55)/INDEX(B$30:B$51,MATCH($B54*$B$55,B$30:B$51)))/LOG10(INDEX(B$30:B$51,MATCH($B54*$B$55,B$30:B$51))/INDEX(B$30:B$51,1+MATCH($B54*$B$55,B$30:B$51))))*(INDEX($A$30:$A$51,MATCH($B54*$B$55,B$30:B$51))-INDEX($A$30:$A$51,1+MATCH($B54*$B$55,B$30:B$51)))+INDEX($A$30:$A$51,MATCH($B54*$B$55,B$30:B$51)))</f>
        <v/>
      </c>
      <c r="C52" s="22" t="str">
        <f t="shared" si="1"/>
        <v/>
      </c>
      <c r="D52" s="22" t="str">
        <f t="shared" si="1"/>
        <v/>
      </c>
      <c r="E52" s="22" t="str">
        <f t="shared" si="1"/>
        <v/>
      </c>
      <c r="F52" s="22" t="str">
        <f t="shared" si="1"/>
        <v/>
      </c>
      <c r="G52" s="22" t="str">
        <f t="shared" si="1"/>
        <v/>
      </c>
      <c r="H52" s="22">
        <f t="shared" si="1"/>
        <v>1.8218479215554981</v>
      </c>
      <c r="I52" s="22" t="str">
        <f t="shared" si="1"/>
        <v/>
      </c>
      <c r="J52" s="22" t="str">
        <f t="shared" si="1"/>
        <v/>
      </c>
      <c r="K52" s="22" t="str">
        <f t="shared" si="1"/>
        <v/>
      </c>
      <c r="L52" s="22" t="str">
        <f t="shared" si="1"/>
        <v/>
      </c>
      <c r="M52" s="22" t="str">
        <f t="shared" si="1"/>
        <v/>
      </c>
      <c r="N52" s="22" t="str">
        <f t="shared" si="1"/>
        <v/>
      </c>
      <c r="O52" s="22" t="str">
        <f t="shared" si="1"/>
        <v/>
      </c>
      <c r="P52" s="22" t="str">
        <f t="shared" si="1"/>
        <v/>
      </c>
      <c r="Q52" s="22" t="str">
        <f t="shared" si="1"/>
        <v/>
      </c>
      <c r="R52" s="22" t="str">
        <f t="shared" si="1"/>
        <v/>
      </c>
      <c r="S52" s="22" t="str">
        <f t="shared" si="1"/>
        <v/>
      </c>
      <c r="T52" s="22" t="str">
        <f t="shared" si="1"/>
        <v/>
      </c>
      <c r="U52" s="22" t="str">
        <f t="shared" si="1"/>
        <v/>
      </c>
      <c r="W52" s="35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</row>
    <row r="53" spans="1:43">
      <c r="A53" s="35"/>
      <c r="B53" s="22"/>
      <c r="C53" s="22"/>
      <c r="D53" s="22"/>
      <c r="E53" s="22"/>
      <c r="F53" s="22" t="str">
        <f t="shared" ref="F53:U53" si="2">IF(OR(MIN(F$30:F$51)&gt;$A1*$B$55,SUM(F$30:F$51)=0),"",(LOG10(($A1*$B$55)/INDEX(F$30:F$51,MATCH($A1*$B$55,F$30:F$51)))/LOG10(INDEX(F$30:F$51,MATCH($A1*$B$55,F$30:F$51))/INDEX(F$30:F$51,1+MATCH($A1*$B$55,F$30:F$51))))*(INDEX($A$30:$A$51,MATCH($A1*$B$55,F$30:F$51))-INDEX($A$30:$A$51,1+MATCH($A1*$B$55,F$30:F$51)))+INDEX($A$30:$A$51,MATCH($A1*$B$55,F$30:F$51)))</f>
        <v/>
      </c>
      <c r="G53" s="22" t="str">
        <f t="shared" si="2"/>
        <v/>
      </c>
      <c r="H53" s="22" t="e">
        <f t="shared" si="2"/>
        <v>#DIV/0!</v>
      </c>
      <c r="I53" s="22" t="str">
        <f t="shared" si="2"/>
        <v/>
      </c>
      <c r="J53" s="22" t="str">
        <f t="shared" si="2"/>
        <v/>
      </c>
      <c r="K53" s="22" t="str">
        <f t="shared" si="2"/>
        <v/>
      </c>
      <c r="L53" s="22" t="str">
        <f t="shared" si="2"/>
        <v/>
      </c>
      <c r="M53" s="22" t="str">
        <f t="shared" si="2"/>
        <v/>
      </c>
      <c r="N53" s="22" t="str">
        <f t="shared" si="2"/>
        <v/>
      </c>
      <c r="O53" s="22" t="str">
        <f t="shared" si="2"/>
        <v/>
      </c>
      <c r="P53" s="22" t="str">
        <f t="shared" si="2"/>
        <v/>
      </c>
      <c r="Q53" s="22" t="str">
        <f t="shared" si="2"/>
        <v/>
      </c>
      <c r="R53" s="22" t="str">
        <f t="shared" si="2"/>
        <v/>
      </c>
      <c r="S53" s="22" t="str">
        <f t="shared" si="2"/>
        <v/>
      </c>
      <c r="T53" s="22" t="str">
        <f t="shared" si="2"/>
        <v/>
      </c>
      <c r="U53" s="22" t="str">
        <f t="shared" si="2"/>
        <v/>
      </c>
    </row>
    <row r="54" spans="1:43">
      <c r="A54" s="24" t="s">
        <v>37</v>
      </c>
      <c r="B54" s="16">
        <v>0.7</v>
      </c>
      <c r="C54" s="22"/>
      <c r="D54" s="22" t="str">
        <f>IF(OR(MIN(D$30:D$51)&gt;$A2*$B$55,SUM(D$30:D$51)=0),"",(LOG10(($A2*$B$55)/INDEX(D$30:D$51,MATCH($A2*$B$55,D$30:D$51)))/LOG10(INDEX(D$30:D$51,MATCH($A2*$B$55,D$30:D$51))/INDEX(D$30:D$51,1+MATCH($A2*$B$55,D$30:D$51))))*(INDEX($A$30:$A$51,MATCH($A2*$B$55,D$30:D$51))-INDEX($A$30:$A$51,1+MATCH($A2*$B$55,D$30:D$51)))+INDEX($A$30:$A$51,MATCH($A2*$B$55,D$30:D$51)))</f>
        <v/>
      </c>
      <c r="E54" s="22" t="str">
        <f>IF(OR(MIN(E$30:E$51)&gt;$A2*$B$55,SUM(E$30:E$51)=0),"",(LOG10(($A2*$B$55)/INDEX(E$30:E$51,MATCH($A2*$B$55,E$30:E$51)))/LOG10(INDEX(E$30:E$51,MATCH($A2*$B$55,E$30:E$51))/INDEX(E$30:E$51,1+MATCH($A2*$B$55,E$30:E$51))))*(INDEX($A$30:$A$51,MATCH($A2*$B$55,E$30:E$51))-INDEX($A$30:$A$51,1+MATCH($A2*$B$55,E$30:E$51)))+INDEX($A$30:$A$51,MATCH($A2*$B$55,E$30:E$51)))</f>
        <v/>
      </c>
      <c r="F54" s="22" t="str">
        <f t="shared" ref="F54:U54" si="3">IF(OR(MIN(F$30:F$51)&gt;$A2*$B$55,SUM(F$30:F$51)=0),"",(LOG10(($A2*$B$55)/INDEX(F$30:F$51,MATCH($A2*$B$55,F$30:F$51)))/LOG10(INDEX(F$30:F$51,MATCH($A2*$B$55,F$30:F$51))/INDEX(F$30:F$51,1+MATCH($A2*$B$55,F$30:F$51))))*(INDEX($A$30:$A$51,MATCH($A2*$B$55,F$30:F$51))-INDEX($A$30:$A$51,1+MATCH($A2*$B$55,F$30:F$51)))+INDEX($A$30:$A$51,MATCH($A2*$B$55,F$30:F$51)))</f>
        <v/>
      </c>
      <c r="G54" s="22" t="str">
        <f t="shared" si="3"/>
        <v/>
      </c>
      <c r="H54" s="22" t="e">
        <f t="shared" si="3"/>
        <v>#DIV/0!</v>
      </c>
      <c r="I54" s="22" t="str">
        <f t="shared" si="3"/>
        <v/>
      </c>
      <c r="J54" s="22" t="str">
        <f t="shared" si="3"/>
        <v/>
      </c>
      <c r="K54" s="22" t="str">
        <f t="shared" si="3"/>
        <v/>
      </c>
      <c r="L54" s="22" t="str">
        <f t="shared" si="3"/>
        <v/>
      </c>
      <c r="M54" s="22" t="str">
        <f t="shared" si="3"/>
        <v/>
      </c>
      <c r="N54" s="22" t="str">
        <f t="shared" si="3"/>
        <v/>
      </c>
      <c r="O54" s="22" t="str">
        <f t="shared" si="3"/>
        <v/>
      </c>
      <c r="P54" s="22" t="str">
        <f t="shared" si="3"/>
        <v/>
      </c>
      <c r="Q54" s="22" t="str">
        <f t="shared" si="3"/>
        <v/>
      </c>
      <c r="R54" s="22" t="str">
        <f t="shared" si="3"/>
        <v/>
      </c>
      <c r="S54" s="22" t="str">
        <f t="shared" si="3"/>
        <v/>
      </c>
      <c r="T54" s="22" t="str">
        <f t="shared" si="3"/>
        <v/>
      </c>
      <c r="U54" s="22" t="str">
        <f t="shared" si="3"/>
        <v/>
      </c>
    </row>
    <row r="55" spans="1:43">
      <c r="A55" s="15" t="s">
        <v>0</v>
      </c>
      <c r="B55" s="52">
        <v>5548400</v>
      </c>
      <c r="C55" s="51" t="s">
        <v>1</v>
      </c>
      <c r="D55" s="34"/>
      <c r="E55" s="34"/>
      <c r="F55" s="34"/>
      <c r="G55" s="34"/>
      <c r="H55" s="34"/>
      <c r="I55" s="34"/>
      <c r="R55" s="31"/>
      <c r="S55" s="31"/>
    </row>
    <row r="56" spans="1:43">
      <c r="D56" s="34"/>
      <c r="E56" s="34"/>
      <c r="F56" s="34"/>
      <c r="G56" s="34"/>
      <c r="H56" s="34"/>
      <c r="I56" s="34"/>
    </row>
    <row r="57" spans="1:43" ht="54" customHeight="1">
      <c r="D57" s="34"/>
      <c r="E57" s="34"/>
      <c r="F57" s="34"/>
      <c r="G57" s="34"/>
      <c r="H57" s="34"/>
      <c r="I57" s="34"/>
    </row>
    <row r="58" spans="1:43">
      <c r="D58" s="34"/>
      <c r="E58" s="34"/>
      <c r="F58" s="34"/>
      <c r="G58" s="34"/>
      <c r="H58" s="34"/>
      <c r="I58" s="34"/>
    </row>
    <row r="59" spans="1:43">
      <c r="D59" s="34"/>
      <c r="E59" s="34"/>
      <c r="F59" s="34"/>
      <c r="G59" s="34"/>
      <c r="H59" s="34"/>
      <c r="I59" s="34"/>
    </row>
    <row r="60" spans="1:43">
      <c r="D60" s="34"/>
      <c r="E60" s="34"/>
      <c r="F60" s="34"/>
      <c r="G60" s="34"/>
      <c r="H60" s="34"/>
      <c r="I60" s="34"/>
    </row>
    <row r="61" spans="1:43">
      <c r="D61" s="34"/>
      <c r="E61" s="34"/>
      <c r="F61" s="34"/>
      <c r="G61" s="34"/>
      <c r="H61" s="34"/>
      <c r="I61" s="34"/>
    </row>
    <row r="62" spans="1:43">
      <c r="D62" s="34"/>
      <c r="E62" s="34"/>
      <c r="F62" s="34"/>
      <c r="G62" s="34"/>
      <c r="H62" s="34"/>
      <c r="I62" s="34"/>
    </row>
    <row r="63" spans="1:43">
      <c r="D63" s="34"/>
      <c r="E63" s="34"/>
      <c r="F63" s="34"/>
      <c r="G63" s="34"/>
      <c r="H63" s="34"/>
      <c r="I63" s="34"/>
    </row>
    <row r="64" spans="1:43">
      <c r="D64" s="34"/>
      <c r="E64" s="34"/>
      <c r="F64" s="34"/>
      <c r="G64" s="34"/>
      <c r="H64" s="34"/>
      <c r="I64" s="34"/>
    </row>
    <row r="65" spans="4:9">
      <c r="D65" s="34"/>
      <c r="E65" s="34"/>
      <c r="F65" s="34"/>
      <c r="G65" s="34"/>
      <c r="H65" s="34"/>
      <c r="I65" s="34"/>
    </row>
    <row r="66" spans="4:9">
      <c r="D66" s="34"/>
      <c r="E66" s="34"/>
      <c r="F66" s="34"/>
      <c r="G66" s="34"/>
      <c r="H66" s="34"/>
      <c r="I66" s="34"/>
    </row>
    <row r="67" spans="4:9">
      <c r="D67" s="34"/>
      <c r="E67" s="34"/>
      <c r="F67" s="34"/>
      <c r="G67" s="34"/>
      <c r="H67" s="34"/>
      <c r="I67" s="34"/>
    </row>
    <row r="68" spans="4:9">
      <c r="D68" s="34"/>
      <c r="E68" s="34"/>
      <c r="F68" s="34"/>
      <c r="G68" s="34"/>
      <c r="H68" s="34"/>
      <c r="I68" s="34"/>
    </row>
    <row r="69" spans="4:9">
      <c r="D69" s="34"/>
      <c r="E69" s="34"/>
      <c r="F69" s="34"/>
      <c r="G69" s="34"/>
      <c r="H69" s="34"/>
      <c r="I69" s="34"/>
    </row>
    <row r="70" spans="4:9">
      <c r="D70" s="34"/>
      <c r="E70" s="34"/>
      <c r="F70" s="34"/>
      <c r="G70" s="34"/>
      <c r="H70" s="34"/>
      <c r="I70" s="34"/>
    </row>
    <row r="71" spans="4:9">
      <c r="D71" s="34"/>
      <c r="E71" s="34"/>
      <c r="F71" s="34"/>
      <c r="G71" s="34"/>
      <c r="H71" s="34"/>
      <c r="I71" s="34"/>
    </row>
    <row r="72" spans="4:9">
      <c r="D72" s="34"/>
      <c r="E72" s="34"/>
      <c r="F72" s="34"/>
      <c r="G72" s="34"/>
      <c r="H72" s="34"/>
      <c r="I72" s="34"/>
    </row>
    <row r="73" spans="4:9">
      <c r="D73" s="34"/>
      <c r="E73" s="34"/>
      <c r="F73" s="34"/>
      <c r="G73" s="34"/>
      <c r="H73" s="34"/>
      <c r="I73" s="34"/>
    </row>
    <row r="74" spans="4:9">
      <c r="D74" s="34"/>
      <c r="E74" s="34"/>
      <c r="F74" s="34"/>
      <c r="G74" s="34"/>
      <c r="H74" s="34"/>
      <c r="I74" s="34"/>
    </row>
    <row r="75" spans="4:9">
      <c r="D75" s="34"/>
      <c r="E75" s="34"/>
      <c r="F75" s="34"/>
      <c r="G75" s="34"/>
      <c r="H75" s="34"/>
      <c r="I75" s="34"/>
    </row>
    <row r="76" spans="4:9">
      <c r="D76" s="34"/>
      <c r="E76" s="34"/>
      <c r="F76" s="34"/>
      <c r="G76" s="34"/>
      <c r="H76" s="34"/>
      <c r="I76" s="34"/>
    </row>
    <row r="77" spans="4:9">
      <c r="D77" s="34"/>
      <c r="E77" s="34"/>
      <c r="F77" s="34"/>
      <c r="G77" s="34"/>
      <c r="H77" s="34"/>
      <c r="I77" s="34"/>
    </row>
    <row r="78" spans="4:9">
      <c r="D78" s="34"/>
      <c r="E78" s="34"/>
      <c r="F78" s="34"/>
      <c r="G78" s="34"/>
      <c r="H78" s="34"/>
      <c r="I78" s="34"/>
    </row>
    <row r="79" spans="4:9">
      <c r="D79" s="34"/>
      <c r="E79" s="34"/>
      <c r="F79" s="34"/>
      <c r="G79" s="34"/>
      <c r="H79" s="34"/>
      <c r="I79" s="34"/>
    </row>
    <row r="80" spans="4: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2:21">
      <c r="D97" s="34"/>
      <c r="E97" s="34"/>
      <c r="F97" s="34"/>
      <c r="G97" s="34"/>
      <c r="H97" s="34"/>
      <c r="I97" s="34"/>
    </row>
    <row r="98" spans="2:21">
      <c r="D98" s="34"/>
      <c r="E98" s="34"/>
      <c r="F98" s="34"/>
      <c r="G98" s="34"/>
      <c r="H98" s="34"/>
      <c r="I98" s="34"/>
    </row>
    <row r="99" spans="2:21">
      <c r="D99" s="34"/>
      <c r="E99" s="34"/>
      <c r="F99" s="34"/>
      <c r="G99" s="34"/>
      <c r="H99" s="34"/>
      <c r="I99" s="34"/>
    </row>
    <row r="100" spans="2:21">
      <c r="D100" s="12"/>
      <c r="E100" s="12"/>
      <c r="F100" s="12"/>
      <c r="G100" s="12"/>
      <c r="H100" s="12"/>
      <c r="I100" s="12"/>
      <c r="J100" s="10"/>
      <c r="K100" s="10"/>
      <c r="N100" s="11"/>
      <c r="O100" s="11"/>
    </row>
    <row r="101" spans="2:21">
      <c r="D101" s="12"/>
      <c r="E101" s="12"/>
      <c r="F101" s="12"/>
      <c r="G101" s="12"/>
      <c r="H101" s="12"/>
      <c r="I101" s="12"/>
      <c r="J101" s="10"/>
      <c r="K101" s="10"/>
      <c r="N101" s="11"/>
      <c r="O101" s="11"/>
    </row>
    <row r="102" spans="2:21">
      <c r="D102" s="12"/>
      <c r="E102" s="12"/>
      <c r="F102" s="12"/>
      <c r="G102" s="12"/>
      <c r="H102" s="12"/>
      <c r="I102" s="12"/>
      <c r="J102" s="10"/>
      <c r="K102" s="10"/>
      <c r="N102" s="11"/>
      <c r="O102" s="11"/>
    </row>
    <row r="103" spans="2:21">
      <c r="D103" s="12"/>
      <c r="E103" s="12"/>
      <c r="F103" s="12"/>
      <c r="G103" s="12"/>
      <c r="H103" s="12"/>
      <c r="I103" s="12"/>
      <c r="J103" s="10"/>
      <c r="K103" s="10"/>
      <c r="N103" s="11"/>
      <c r="O103" s="11"/>
    </row>
    <row r="104" spans="2:21">
      <c r="D104" s="12"/>
      <c r="E104" s="12"/>
      <c r="F104" s="12"/>
      <c r="G104" s="12"/>
      <c r="H104" s="12"/>
      <c r="I104" s="12"/>
      <c r="J104" s="10"/>
      <c r="K104" s="10"/>
      <c r="N104" s="11"/>
      <c r="O104" s="11"/>
    </row>
    <row r="105" spans="2:21">
      <c r="D105" s="12"/>
      <c r="E105" s="12"/>
      <c r="F105" s="12"/>
      <c r="G105" s="12"/>
      <c r="H105" s="12"/>
      <c r="I105" s="12"/>
      <c r="J105" s="10"/>
      <c r="K105" s="10"/>
      <c r="N105" s="11"/>
      <c r="O105" s="11"/>
    </row>
    <row r="106" spans="2:21">
      <c r="D106" s="12"/>
      <c r="E106" s="12"/>
      <c r="F106" s="12"/>
      <c r="G106" s="12"/>
      <c r="H106" s="12"/>
      <c r="I106" s="12"/>
      <c r="N106" s="13"/>
      <c r="O106" s="13"/>
    </row>
    <row r="107" spans="2:21">
      <c r="B107" s="14"/>
      <c r="C107" s="14"/>
      <c r="D107" s="12"/>
      <c r="E107" s="12"/>
      <c r="F107" s="12"/>
      <c r="G107" s="12"/>
      <c r="H107" s="12"/>
      <c r="I107" s="12"/>
      <c r="L107" s="14"/>
      <c r="M107" s="14"/>
      <c r="R107" s="14"/>
      <c r="S107" s="14"/>
      <c r="T107" s="14"/>
      <c r="U10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V107"/>
  <sheetViews>
    <sheetView topLeftCell="A28" zoomScale="70" zoomScaleNormal="70" workbookViewId="0">
      <selection activeCell="H30" sqref="H30:H50"/>
    </sheetView>
  </sheetViews>
  <sheetFormatPr defaultColWidth="9.140625" defaultRowHeight="12.75"/>
  <cols>
    <col min="1" max="1" width="21.42578125" style="34" customWidth="1"/>
    <col min="2" max="3" width="9.7109375" style="34" customWidth="1"/>
    <col min="4" max="9" width="9.7109375" style="5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66" t="s">
        <v>8</v>
      </c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</row>
    <row r="28" spans="1:48" s="2" customFormat="1" ht="57.75" customHeight="1">
      <c r="A28" s="1" t="s">
        <v>7</v>
      </c>
      <c r="B28" s="61" t="s">
        <v>6</v>
      </c>
      <c r="C28" s="62"/>
      <c r="D28" s="61" t="s">
        <v>2</v>
      </c>
      <c r="E28" s="62"/>
      <c r="F28" s="61" t="s">
        <v>5</v>
      </c>
      <c r="G28" s="62"/>
      <c r="H28" s="61" t="s">
        <v>4</v>
      </c>
      <c r="I28" s="62"/>
      <c r="J28" s="61" t="s">
        <v>3</v>
      </c>
      <c r="K28" s="62"/>
      <c r="L28" s="61" t="s">
        <v>39</v>
      </c>
      <c r="M28" s="62"/>
      <c r="N28" s="61" t="s">
        <v>40</v>
      </c>
      <c r="O28" s="62"/>
      <c r="P28" s="61" t="s">
        <v>41</v>
      </c>
      <c r="Q28" s="62"/>
      <c r="R28" s="61" t="s">
        <v>42</v>
      </c>
      <c r="S28" s="62"/>
      <c r="T28" s="61" t="s">
        <v>43</v>
      </c>
      <c r="U28" s="62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24</v>
      </c>
      <c r="C29" s="20" t="s">
        <v>25</v>
      </c>
      <c r="D29" s="20" t="s">
        <v>24</v>
      </c>
      <c r="E29" s="20" t="s">
        <v>25</v>
      </c>
      <c r="F29" s="20" t="s">
        <v>24</v>
      </c>
      <c r="G29" s="20" t="s">
        <v>25</v>
      </c>
      <c r="H29" s="20" t="s">
        <v>24</v>
      </c>
      <c r="I29" s="20" t="s">
        <v>25</v>
      </c>
      <c r="J29" s="20" t="s">
        <v>24</v>
      </c>
      <c r="K29" s="20" t="s">
        <v>25</v>
      </c>
      <c r="L29" s="20" t="s">
        <v>24</v>
      </c>
      <c r="M29" s="20" t="s">
        <v>25</v>
      </c>
      <c r="N29" s="20" t="s">
        <v>24</v>
      </c>
      <c r="O29" s="20" t="s">
        <v>25</v>
      </c>
      <c r="P29" s="20" t="s">
        <v>24</v>
      </c>
      <c r="Q29" s="20" t="s">
        <v>25</v>
      </c>
      <c r="R29" s="20" t="s">
        <v>24</v>
      </c>
      <c r="S29" s="20" t="s">
        <v>25</v>
      </c>
      <c r="T29" s="20" t="s">
        <v>24</v>
      </c>
      <c r="U29" s="20" t="s">
        <v>25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-4</v>
      </c>
      <c r="B30" s="36"/>
      <c r="C30" s="36"/>
      <c r="D30" s="36"/>
      <c r="E30" s="36"/>
      <c r="F30" s="36"/>
      <c r="G30" s="36"/>
      <c r="H30" s="36">
        <v>0</v>
      </c>
      <c r="I30" s="36"/>
      <c r="J30" s="26"/>
      <c r="K30" s="2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-3</v>
      </c>
      <c r="B31" s="36"/>
      <c r="C31" s="36"/>
      <c r="D31" s="36"/>
      <c r="E31" s="36"/>
      <c r="F31" s="36"/>
      <c r="G31" s="36"/>
      <c r="H31" s="36">
        <v>0</v>
      </c>
      <c r="I31" s="36"/>
      <c r="J31" s="26"/>
      <c r="K31" s="26"/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50" si="0">A31+1</f>
        <v>-2</v>
      </c>
      <c r="B32" s="36"/>
      <c r="C32" s="36"/>
      <c r="D32" s="36"/>
      <c r="E32" s="36"/>
      <c r="F32" s="36"/>
      <c r="G32" s="36"/>
      <c r="H32" s="36">
        <v>0</v>
      </c>
      <c r="I32" s="36"/>
      <c r="J32" s="26"/>
      <c r="K32" s="26"/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-1</v>
      </c>
      <c r="B33" s="36"/>
      <c r="C33" s="36"/>
      <c r="D33" s="36"/>
      <c r="E33" s="36"/>
      <c r="F33" s="36"/>
      <c r="G33" s="36"/>
      <c r="H33" s="36">
        <v>640614.40000000002</v>
      </c>
      <c r="I33" s="36"/>
      <c r="J33" s="26"/>
      <c r="K33" s="26"/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0</v>
      </c>
      <c r="B34" s="36"/>
      <c r="C34" s="36"/>
      <c r="D34" s="36"/>
      <c r="E34" s="36"/>
      <c r="F34" s="36"/>
      <c r="G34" s="36"/>
      <c r="H34" s="36">
        <v>5124915.2000000002</v>
      </c>
      <c r="I34" s="36"/>
      <c r="J34" s="26"/>
      <c r="K34" s="26"/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1</v>
      </c>
      <c r="B35" s="36"/>
      <c r="C35" s="36"/>
      <c r="D35" s="36"/>
      <c r="E35" s="36"/>
      <c r="F35" s="36"/>
      <c r="G35" s="36"/>
      <c r="H35" s="36">
        <v>18789196.800000001</v>
      </c>
      <c r="I35" s="36"/>
      <c r="J35" s="26"/>
      <c r="K35" s="26"/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2</v>
      </c>
      <c r="B36" s="36"/>
      <c r="C36" s="36"/>
      <c r="D36" s="36"/>
      <c r="E36" s="36"/>
      <c r="F36" s="36"/>
      <c r="G36" s="36"/>
      <c r="H36" s="36">
        <v>36932921.600000001</v>
      </c>
      <c r="I36" s="36"/>
      <c r="J36" s="26"/>
      <c r="K36" s="26"/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3</v>
      </c>
      <c r="B37" s="36"/>
      <c r="C37" s="36"/>
      <c r="D37" s="36"/>
      <c r="E37" s="36"/>
      <c r="F37" s="36"/>
      <c r="G37" s="36"/>
      <c r="H37" s="36">
        <v>50950118.399999999</v>
      </c>
      <c r="I37" s="36"/>
      <c r="J37" s="26"/>
      <c r="K37" s="26"/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4</v>
      </c>
      <c r="B38" s="36"/>
      <c r="C38" s="36"/>
      <c r="D38" s="36"/>
      <c r="E38" s="36"/>
      <c r="F38" s="36"/>
      <c r="G38" s="36"/>
      <c r="H38" s="36">
        <v>62836582.399999999</v>
      </c>
      <c r="I38" s="36"/>
      <c r="J38" s="26"/>
      <c r="K38" s="26"/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5</v>
      </c>
      <c r="B39" s="36"/>
      <c r="C39" s="36"/>
      <c r="D39" s="36"/>
      <c r="E39" s="36"/>
      <c r="F39" s="36"/>
      <c r="G39" s="36"/>
      <c r="H39" s="36">
        <v>72415686.400000006</v>
      </c>
      <c r="I39" s="36"/>
      <c r="J39" s="26"/>
      <c r="K39" s="26"/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6</v>
      </c>
      <c r="B40" s="36"/>
      <c r="C40" s="36"/>
      <c r="D40" s="36"/>
      <c r="E40" s="36"/>
      <c r="F40" s="36"/>
      <c r="G40" s="36"/>
      <c r="H40" s="36">
        <v>82402323.200000003</v>
      </c>
      <c r="I40" s="36"/>
      <c r="J40" s="26"/>
      <c r="K40" s="26"/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>
      <c r="A41" s="33">
        <f t="shared" si="0"/>
        <v>7</v>
      </c>
      <c r="B41" s="36"/>
      <c r="C41" s="29"/>
      <c r="D41" s="36"/>
      <c r="E41" s="36"/>
      <c r="F41" s="36"/>
      <c r="G41" s="36"/>
      <c r="H41" s="36">
        <v>90601305.599999994</v>
      </c>
      <c r="I41" s="36"/>
      <c r="J41" s="26"/>
      <c r="K41" s="26"/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>
      <c r="A42" s="33">
        <f t="shared" si="0"/>
        <v>8</v>
      </c>
      <c r="B42" s="36"/>
      <c r="C42" s="30"/>
      <c r="D42" s="36"/>
      <c r="E42" s="36"/>
      <c r="F42" s="36"/>
      <c r="G42" s="36"/>
      <c r="H42" s="36">
        <v>96947212.799999997</v>
      </c>
      <c r="I42" s="36"/>
      <c r="J42" s="26"/>
      <c r="K42" s="26"/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>
      <c r="A43" s="33">
        <f t="shared" si="0"/>
        <v>9</v>
      </c>
      <c r="B43" s="36"/>
      <c r="C43" s="32"/>
      <c r="D43" s="36"/>
      <c r="E43" s="36"/>
      <c r="F43" s="36"/>
      <c r="G43" s="36"/>
      <c r="H43" s="36">
        <v>102975404.8</v>
      </c>
      <c r="I43" s="36"/>
      <c r="J43" s="26"/>
      <c r="K43" s="26"/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>
      <c r="A44" s="33">
        <f t="shared" si="0"/>
        <v>10</v>
      </c>
      <c r="B44" s="36"/>
      <c r="C44" s="30"/>
      <c r="D44" s="36"/>
      <c r="E44" s="36"/>
      <c r="F44" s="36"/>
      <c r="G44" s="36"/>
      <c r="H44" s="36">
        <v>110527296</v>
      </c>
      <c r="I44" s="36"/>
      <c r="J44" s="26"/>
      <c r="K44" s="26"/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>
      <c r="A45" s="33">
        <f t="shared" si="0"/>
        <v>11</v>
      </c>
      <c r="B45" s="36"/>
      <c r="C45" s="30"/>
      <c r="D45" s="36"/>
      <c r="E45" s="36"/>
      <c r="F45" s="36"/>
      <c r="G45" s="36"/>
      <c r="H45" s="36">
        <v>122794406.40000001</v>
      </c>
      <c r="I45" s="36"/>
      <c r="J45" s="26"/>
      <c r="K45" s="26"/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>
      <c r="A46" s="33">
        <f t="shared" si="0"/>
        <v>12</v>
      </c>
      <c r="B46" s="36"/>
      <c r="C46" s="30"/>
      <c r="D46" s="36"/>
      <c r="E46" s="36"/>
      <c r="F46" s="36"/>
      <c r="G46" s="36"/>
      <c r="H46" s="36">
        <v>137381286.40000001</v>
      </c>
      <c r="I46" s="36"/>
      <c r="J46" s="26"/>
      <c r="K46" s="26"/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>
      <c r="A47" s="33">
        <f t="shared" si="0"/>
        <v>13</v>
      </c>
      <c r="B47" s="36"/>
      <c r="C47" s="30"/>
      <c r="D47" s="36"/>
      <c r="E47" s="36"/>
      <c r="F47" s="36"/>
      <c r="G47" s="36"/>
      <c r="H47" s="36">
        <v>154999046.40000001</v>
      </c>
      <c r="I47" s="36"/>
      <c r="J47" s="26"/>
      <c r="K47" s="26"/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>
      <c r="A48" s="33">
        <f t="shared" si="0"/>
        <v>14</v>
      </c>
      <c r="B48" s="36"/>
      <c r="C48" s="30"/>
      <c r="D48" s="36"/>
      <c r="E48" s="36"/>
      <c r="F48" s="36"/>
      <c r="G48" s="36"/>
      <c r="H48" s="36">
        <v>168214444.80000001</v>
      </c>
      <c r="I48" s="36"/>
      <c r="J48" s="26"/>
      <c r="K48" s="26"/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>
      <c r="A49" s="33">
        <f t="shared" si="0"/>
        <v>15</v>
      </c>
      <c r="B49" s="36"/>
      <c r="C49" s="30"/>
      <c r="D49" s="36"/>
      <c r="E49" s="36"/>
      <c r="F49" s="36"/>
      <c r="G49" s="36"/>
      <c r="H49" s="36">
        <v>178348006.40000001</v>
      </c>
      <c r="I49" s="36"/>
      <c r="J49" s="26"/>
      <c r="K49" s="26"/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>
      <c r="A50" s="33">
        <f t="shared" si="0"/>
        <v>16</v>
      </c>
      <c r="B50" s="36"/>
      <c r="C50" s="30"/>
      <c r="D50" s="36"/>
      <c r="E50" s="36"/>
      <c r="F50" s="36"/>
      <c r="G50" s="36"/>
      <c r="H50" s="36">
        <v>182763539.19999999</v>
      </c>
      <c r="I50" s="36"/>
      <c r="J50" s="26"/>
      <c r="K50" s="2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>
      <c r="A51" s="33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18"/>
      <c r="M51" s="18"/>
      <c r="N51" s="36"/>
      <c r="O51" s="36"/>
      <c r="P51" s="18"/>
      <c r="Q51" s="18"/>
      <c r="R51" s="36"/>
      <c r="S51" s="36"/>
      <c r="T51" s="36"/>
      <c r="U51" s="36"/>
    </row>
    <row r="52" spans="1:43">
      <c r="A52" s="35" t="s">
        <v>38</v>
      </c>
      <c r="B52" s="22" t="str">
        <f t="shared" ref="B52:U52" si="1">IF(OR(MIN(B$30:B$51)&gt;$B54*$B$55,SUM(B$30:B$51)=0),"",(LOG10(($B54*$B$55)/INDEX(B$30:B$51,MATCH($B54*$B$55,B$30:B$51)))/LOG10(INDEX(B$30:B$51,MATCH($B54*$B$55,B$30:B$51))/INDEX(B$30:B$51,1+MATCH($B54*$B$55,B$30:B$51))))*(INDEX($A$30:$A$51,MATCH($B54*$B$55,B$30:B$51))-INDEX($A$30:$A$51,1+MATCH($B54*$B$55,B$30:B$51)))+INDEX($A$30:$A$51,MATCH($B54*$B$55,B$30:B$51)))</f>
        <v/>
      </c>
      <c r="C52" s="22" t="str">
        <f t="shared" si="1"/>
        <v/>
      </c>
      <c r="D52" s="22" t="str">
        <f t="shared" si="1"/>
        <v/>
      </c>
      <c r="E52" s="22" t="str">
        <f t="shared" si="1"/>
        <v/>
      </c>
      <c r="F52" s="22" t="str">
        <f t="shared" si="1"/>
        <v/>
      </c>
      <c r="G52" s="22" t="str">
        <f t="shared" si="1"/>
        <v/>
      </c>
      <c r="H52" s="22">
        <f t="shared" si="1"/>
        <v>12.215688236257368</v>
      </c>
      <c r="I52" s="22" t="str">
        <f t="shared" si="1"/>
        <v/>
      </c>
      <c r="J52" s="22" t="str">
        <f t="shared" si="1"/>
        <v/>
      </c>
      <c r="K52" s="22" t="str">
        <f t="shared" si="1"/>
        <v/>
      </c>
      <c r="L52" s="22" t="str">
        <f t="shared" si="1"/>
        <v/>
      </c>
      <c r="M52" s="22" t="str">
        <f t="shared" si="1"/>
        <v/>
      </c>
      <c r="N52" s="22" t="str">
        <f t="shared" si="1"/>
        <v/>
      </c>
      <c r="O52" s="22" t="str">
        <f t="shared" si="1"/>
        <v/>
      </c>
      <c r="P52" s="22" t="str">
        <f t="shared" si="1"/>
        <v/>
      </c>
      <c r="Q52" s="22" t="str">
        <f t="shared" si="1"/>
        <v/>
      </c>
      <c r="R52" s="22" t="str">
        <f t="shared" si="1"/>
        <v/>
      </c>
      <c r="S52" s="22" t="str">
        <f t="shared" si="1"/>
        <v/>
      </c>
      <c r="T52" s="22" t="str">
        <f t="shared" si="1"/>
        <v/>
      </c>
      <c r="U52" s="22" t="str">
        <f t="shared" si="1"/>
        <v/>
      </c>
      <c r="W52" s="35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</row>
    <row r="53" spans="1:43">
      <c r="A53" s="35"/>
      <c r="B53" s="22"/>
      <c r="C53" s="22"/>
      <c r="D53" s="22"/>
      <c r="E53" s="22"/>
      <c r="F53" s="22" t="str">
        <f t="shared" ref="F53:U53" si="2">IF(OR(MIN(F$30:F$51)&gt;$A1*$B$55,SUM(F$30:F$51)=0),"",(LOG10(($A1*$B$55)/INDEX(F$30:F$51,MATCH($A1*$B$55,F$30:F$51)))/LOG10(INDEX(F$30:F$51,MATCH($A1*$B$55,F$30:F$51))/INDEX(F$30:F$51,1+MATCH($A1*$B$55,F$30:F$51))))*(INDEX($A$30:$A$51,MATCH($A1*$B$55,F$30:F$51))-INDEX($A$30:$A$51,1+MATCH($A1*$B$55,F$30:F$51)))+INDEX($A$30:$A$51,MATCH($A1*$B$55,F$30:F$51)))</f>
        <v/>
      </c>
      <c r="G53" s="22" t="str">
        <f t="shared" si="2"/>
        <v/>
      </c>
      <c r="H53" s="22" t="e">
        <f t="shared" si="2"/>
        <v>#DIV/0!</v>
      </c>
      <c r="I53" s="22" t="str">
        <f t="shared" si="2"/>
        <v/>
      </c>
      <c r="J53" s="22" t="str">
        <f t="shared" si="2"/>
        <v/>
      </c>
      <c r="K53" s="22" t="str">
        <f t="shared" si="2"/>
        <v/>
      </c>
      <c r="L53" s="22" t="str">
        <f t="shared" si="2"/>
        <v/>
      </c>
      <c r="M53" s="22" t="str">
        <f t="shared" si="2"/>
        <v/>
      </c>
      <c r="N53" s="22" t="str">
        <f t="shared" si="2"/>
        <v/>
      </c>
      <c r="O53" s="22" t="str">
        <f t="shared" si="2"/>
        <v/>
      </c>
      <c r="P53" s="22" t="str">
        <f t="shared" si="2"/>
        <v/>
      </c>
      <c r="Q53" s="22" t="str">
        <f t="shared" si="2"/>
        <v/>
      </c>
      <c r="R53" s="22" t="str">
        <f t="shared" si="2"/>
        <v/>
      </c>
      <c r="S53" s="22" t="str">
        <f t="shared" si="2"/>
        <v/>
      </c>
      <c r="T53" s="22" t="str">
        <f t="shared" si="2"/>
        <v/>
      </c>
      <c r="U53" s="22" t="str">
        <f t="shared" si="2"/>
        <v/>
      </c>
    </row>
    <row r="54" spans="1:43">
      <c r="A54" s="24" t="s">
        <v>37</v>
      </c>
      <c r="B54" s="16">
        <v>0.7</v>
      </c>
      <c r="C54" s="22"/>
      <c r="D54" s="22" t="str">
        <f>IF(OR(MIN(D$30:D$51)&gt;$A2*$B$55,SUM(D$30:D$51)=0),"",(LOG10(($A2*$B$55)/INDEX(D$30:D$51,MATCH($A2*$B$55,D$30:D$51)))/LOG10(INDEX(D$30:D$51,MATCH($A2*$B$55,D$30:D$51))/INDEX(D$30:D$51,1+MATCH($A2*$B$55,D$30:D$51))))*(INDEX($A$30:$A$51,MATCH($A2*$B$55,D$30:D$51))-INDEX($A$30:$A$51,1+MATCH($A2*$B$55,D$30:D$51)))+INDEX($A$30:$A$51,MATCH($A2*$B$55,D$30:D$51)))</f>
        <v/>
      </c>
      <c r="E54" s="22" t="str">
        <f>IF(OR(MIN(E$30:E$51)&gt;$A2*$B$55,SUM(E$30:E$51)=0),"",(LOG10(($A2*$B$55)/INDEX(E$30:E$51,MATCH($A2*$B$55,E$30:E$51)))/LOG10(INDEX(E$30:E$51,MATCH($A2*$B$55,E$30:E$51))/INDEX(E$30:E$51,1+MATCH($A2*$B$55,E$30:E$51))))*(INDEX($A$30:$A$51,MATCH($A2*$B$55,E$30:E$51))-INDEX($A$30:$A$51,1+MATCH($A2*$B$55,E$30:E$51)))+INDEX($A$30:$A$51,MATCH($A2*$B$55,E$30:E$51)))</f>
        <v/>
      </c>
      <c r="F54" s="22" t="str">
        <f t="shared" ref="F54:U54" si="3">IF(OR(MIN(F$30:F$51)&gt;$A2*$B$55,SUM(F$30:F$51)=0),"",(LOG10(($A2*$B$55)/INDEX(F$30:F$51,MATCH($A2*$B$55,F$30:F$51)))/LOG10(INDEX(F$30:F$51,MATCH($A2*$B$55,F$30:F$51))/INDEX(F$30:F$51,1+MATCH($A2*$B$55,F$30:F$51))))*(INDEX($A$30:$A$51,MATCH($A2*$B$55,F$30:F$51))-INDEX($A$30:$A$51,1+MATCH($A2*$B$55,F$30:F$51)))+INDEX($A$30:$A$51,MATCH($A2*$B$55,F$30:F$51)))</f>
        <v/>
      </c>
      <c r="G54" s="22" t="str">
        <f t="shared" si="3"/>
        <v/>
      </c>
      <c r="H54" s="22" t="e">
        <f t="shared" si="3"/>
        <v>#DIV/0!</v>
      </c>
      <c r="I54" s="22" t="str">
        <f t="shared" si="3"/>
        <v/>
      </c>
      <c r="J54" s="22" t="str">
        <f t="shared" si="3"/>
        <v/>
      </c>
      <c r="K54" s="22" t="str">
        <f t="shared" si="3"/>
        <v/>
      </c>
      <c r="L54" s="22" t="str">
        <f t="shared" si="3"/>
        <v/>
      </c>
      <c r="M54" s="22" t="str">
        <f t="shared" si="3"/>
        <v/>
      </c>
      <c r="N54" s="22" t="str">
        <f t="shared" si="3"/>
        <v/>
      </c>
      <c r="O54" s="22" t="str">
        <f t="shared" si="3"/>
        <v/>
      </c>
      <c r="P54" s="22" t="str">
        <f t="shared" si="3"/>
        <v/>
      </c>
      <c r="Q54" s="22" t="str">
        <f t="shared" si="3"/>
        <v/>
      </c>
      <c r="R54" s="22" t="str">
        <f t="shared" si="3"/>
        <v/>
      </c>
      <c r="S54" s="22" t="str">
        <f t="shared" si="3"/>
        <v/>
      </c>
      <c r="T54" s="22" t="str">
        <f t="shared" si="3"/>
        <v/>
      </c>
      <c r="U54" s="22" t="str">
        <f t="shared" si="3"/>
        <v/>
      </c>
    </row>
    <row r="55" spans="1:43">
      <c r="A55" s="15" t="s">
        <v>0</v>
      </c>
      <c r="B55" s="52">
        <v>201433600</v>
      </c>
      <c r="C55" s="51" t="s">
        <v>1</v>
      </c>
      <c r="D55" s="34"/>
      <c r="E55" s="34"/>
      <c r="F55" s="34"/>
      <c r="G55" s="34"/>
      <c r="H55" s="34"/>
      <c r="I55" s="34"/>
      <c r="R55" s="31"/>
      <c r="S55" s="31"/>
    </row>
    <row r="56" spans="1:43">
      <c r="D56" s="34"/>
      <c r="E56" s="34"/>
      <c r="F56" s="34"/>
      <c r="G56" s="34"/>
      <c r="H56" s="34"/>
      <c r="I56" s="34"/>
    </row>
    <row r="57" spans="1:43" ht="54" customHeight="1">
      <c r="D57" s="34"/>
      <c r="E57" s="34"/>
      <c r="F57" s="34"/>
      <c r="G57" s="34"/>
      <c r="H57" s="34"/>
      <c r="I57" s="34"/>
    </row>
    <row r="58" spans="1:43">
      <c r="D58" s="34"/>
      <c r="E58" s="34"/>
      <c r="F58" s="34"/>
      <c r="G58" s="34"/>
      <c r="H58" s="34"/>
      <c r="I58" s="34"/>
    </row>
    <row r="59" spans="1:43">
      <c r="D59" s="34"/>
      <c r="E59" s="34"/>
      <c r="F59" s="34"/>
      <c r="G59" s="34"/>
      <c r="H59" s="34"/>
      <c r="I59" s="34"/>
    </row>
    <row r="60" spans="1:43">
      <c r="D60" s="34"/>
      <c r="E60" s="34"/>
      <c r="F60" s="34"/>
      <c r="G60" s="34"/>
      <c r="H60" s="34"/>
      <c r="I60" s="34"/>
    </row>
    <row r="61" spans="1:43">
      <c r="D61" s="34"/>
      <c r="E61" s="34"/>
      <c r="F61" s="34"/>
      <c r="G61" s="34"/>
      <c r="H61" s="34"/>
      <c r="I61" s="34"/>
    </row>
    <row r="62" spans="1:43">
      <c r="D62" s="34"/>
      <c r="E62" s="34"/>
      <c r="F62" s="34"/>
      <c r="G62" s="34"/>
      <c r="H62" s="34"/>
      <c r="I62" s="34"/>
    </row>
    <row r="63" spans="1:43">
      <c r="D63" s="34"/>
      <c r="E63" s="34"/>
      <c r="F63" s="34"/>
      <c r="G63" s="34"/>
      <c r="H63" s="34"/>
      <c r="I63" s="34"/>
    </row>
    <row r="64" spans="1:43">
      <c r="D64" s="34"/>
      <c r="E64" s="34"/>
      <c r="F64" s="34"/>
      <c r="G64" s="34"/>
      <c r="H64" s="34"/>
      <c r="I64" s="34"/>
    </row>
    <row r="65" spans="4:9">
      <c r="D65" s="34"/>
      <c r="E65" s="34"/>
      <c r="F65" s="34"/>
      <c r="G65" s="34"/>
      <c r="H65" s="34"/>
      <c r="I65" s="34"/>
    </row>
    <row r="66" spans="4:9">
      <c r="D66" s="34"/>
      <c r="E66" s="34"/>
      <c r="F66" s="34"/>
      <c r="G66" s="34"/>
      <c r="H66" s="34"/>
      <c r="I66" s="34"/>
    </row>
    <row r="67" spans="4:9">
      <c r="D67" s="34"/>
      <c r="E67" s="34"/>
      <c r="F67" s="34"/>
      <c r="G67" s="34"/>
      <c r="H67" s="34"/>
      <c r="I67" s="34"/>
    </row>
    <row r="68" spans="4:9">
      <c r="D68" s="34"/>
      <c r="E68" s="34"/>
      <c r="F68" s="34"/>
      <c r="G68" s="34"/>
      <c r="H68" s="34"/>
      <c r="I68" s="34"/>
    </row>
    <row r="69" spans="4:9">
      <c r="D69" s="34"/>
      <c r="E69" s="34"/>
      <c r="F69" s="34"/>
      <c r="G69" s="34"/>
      <c r="H69" s="34"/>
      <c r="I69" s="34"/>
    </row>
    <row r="70" spans="4:9">
      <c r="D70" s="34"/>
      <c r="E70" s="34"/>
      <c r="F70" s="34"/>
      <c r="G70" s="34"/>
      <c r="H70" s="34"/>
      <c r="I70" s="34"/>
    </row>
    <row r="71" spans="4:9">
      <c r="D71" s="34"/>
      <c r="E71" s="34"/>
      <c r="F71" s="34"/>
      <c r="G71" s="34"/>
      <c r="H71" s="34"/>
      <c r="I71" s="34"/>
    </row>
    <row r="72" spans="4:9">
      <c r="D72" s="34"/>
      <c r="E72" s="34"/>
      <c r="F72" s="34"/>
      <c r="G72" s="34"/>
      <c r="H72" s="34"/>
      <c r="I72" s="34"/>
    </row>
    <row r="73" spans="4:9">
      <c r="D73" s="34"/>
      <c r="E73" s="34"/>
      <c r="F73" s="34"/>
      <c r="G73" s="34"/>
      <c r="H73" s="34"/>
      <c r="I73" s="34"/>
    </row>
    <row r="74" spans="4:9">
      <c r="D74" s="34"/>
      <c r="E74" s="34"/>
      <c r="F74" s="34"/>
      <c r="G74" s="34"/>
      <c r="H74" s="34"/>
      <c r="I74" s="34"/>
    </row>
    <row r="75" spans="4:9">
      <c r="D75" s="34"/>
      <c r="E75" s="34"/>
      <c r="F75" s="34"/>
      <c r="G75" s="34"/>
      <c r="H75" s="34"/>
      <c r="I75" s="34"/>
    </row>
    <row r="76" spans="4:9">
      <c r="D76" s="34"/>
      <c r="E76" s="34"/>
      <c r="F76" s="34"/>
      <c r="G76" s="34"/>
      <c r="H76" s="34"/>
      <c r="I76" s="34"/>
    </row>
    <row r="77" spans="4:9">
      <c r="D77" s="34"/>
      <c r="E77" s="34"/>
      <c r="F77" s="34"/>
      <c r="G77" s="34"/>
      <c r="H77" s="34"/>
      <c r="I77" s="34"/>
    </row>
    <row r="78" spans="4:9">
      <c r="D78" s="34"/>
      <c r="E78" s="34"/>
      <c r="F78" s="34"/>
      <c r="G78" s="34"/>
      <c r="H78" s="34"/>
      <c r="I78" s="34"/>
    </row>
    <row r="79" spans="4:9">
      <c r="D79" s="34"/>
      <c r="E79" s="34"/>
      <c r="F79" s="34"/>
      <c r="G79" s="34"/>
      <c r="H79" s="34"/>
      <c r="I79" s="34"/>
    </row>
    <row r="80" spans="4: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2:21">
      <c r="D97" s="34"/>
      <c r="E97" s="34"/>
      <c r="F97" s="34"/>
      <c r="G97" s="34"/>
      <c r="H97" s="34"/>
      <c r="I97" s="34"/>
    </row>
    <row r="98" spans="2:21">
      <c r="D98" s="34"/>
      <c r="E98" s="34"/>
      <c r="F98" s="34"/>
      <c r="G98" s="34"/>
      <c r="H98" s="34"/>
      <c r="I98" s="34"/>
    </row>
    <row r="99" spans="2:21">
      <c r="D99" s="34"/>
      <c r="E99" s="34"/>
      <c r="F99" s="34"/>
      <c r="G99" s="34"/>
      <c r="H99" s="34"/>
      <c r="I99" s="34"/>
    </row>
    <row r="100" spans="2:21">
      <c r="D100" s="12"/>
      <c r="E100" s="12"/>
      <c r="F100" s="12"/>
      <c r="G100" s="12"/>
      <c r="H100" s="12"/>
      <c r="I100" s="12"/>
      <c r="J100" s="10"/>
      <c r="K100" s="10"/>
      <c r="N100" s="11"/>
      <c r="O100" s="11"/>
    </row>
    <row r="101" spans="2:21">
      <c r="D101" s="12"/>
      <c r="E101" s="12"/>
      <c r="F101" s="12"/>
      <c r="G101" s="12"/>
      <c r="H101" s="12"/>
      <c r="I101" s="12"/>
      <c r="J101" s="10"/>
      <c r="K101" s="10"/>
      <c r="N101" s="11"/>
      <c r="O101" s="11"/>
    </row>
    <row r="102" spans="2:21">
      <c r="D102" s="12"/>
      <c r="E102" s="12"/>
      <c r="F102" s="12"/>
      <c r="G102" s="12"/>
      <c r="H102" s="12"/>
      <c r="I102" s="12"/>
      <c r="J102" s="10"/>
      <c r="K102" s="10"/>
      <c r="N102" s="11"/>
      <c r="O102" s="11"/>
    </row>
    <row r="103" spans="2:21">
      <c r="D103" s="12"/>
      <c r="E103" s="12"/>
      <c r="F103" s="12"/>
      <c r="G103" s="12"/>
      <c r="H103" s="12"/>
      <c r="I103" s="12"/>
      <c r="J103" s="10"/>
      <c r="K103" s="10"/>
      <c r="N103" s="11"/>
      <c r="O103" s="11"/>
    </row>
    <row r="104" spans="2:21">
      <c r="D104" s="12"/>
      <c r="E104" s="12"/>
      <c r="F104" s="12"/>
      <c r="G104" s="12"/>
      <c r="H104" s="12"/>
      <c r="I104" s="12"/>
      <c r="J104" s="10"/>
      <c r="K104" s="10"/>
      <c r="N104" s="11"/>
      <c r="O104" s="11"/>
    </row>
    <row r="105" spans="2:21">
      <c r="D105" s="12"/>
      <c r="E105" s="12"/>
      <c r="F105" s="12"/>
      <c r="G105" s="12"/>
      <c r="H105" s="12"/>
      <c r="I105" s="12"/>
      <c r="J105" s="10"/>
      <c r="K105" s="10"/>
      <c r="N105" s="11"/>
      <c r="O105" s="11"/>
    </row>
    <row r="106" spans="2:21">
      <c r="D106" s="12"/>
      <c r="E106" s="12"/>
      <c r="F106" s="12"/>
      <c r="G106" s="12"/>
      <c r="H106" s="12"/>
      <c r="I106" s="12"/>
      <c r="N106" s="13"/>
      <c r="O106" s="13"/>
    </row>
    <row r="107" spans="2:21">
      <c r="B107" s="14"/>
      <c r="C107" s="14"/>
      <c r="D107" s="12"/>
      <c r="E107" s="12"/>
      <c r="F107" s="12"/>
      <c r="G107" s="12"/>
      <c r="H107" s="12"/>
      <c r="I107" s="12"/>
      <c r="L107" s="14"/>
      <c r="M107" s="14"/>
      <c r="R107" s="14"/>
      <c r="S107" s="14"/>
      <c r="T107" s="14"/>
      <c r="U10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V112"/>
  <sheetViews>
    <sheetView topLeftCell="A13" zoomScale="70" zoomScaleNormal="70" workbookViewId="0">
      <selection activeCell="H30" sqref="H30:H55"/>
    </sheetView>
  </sheetViews>
  <sheetFormatPr defaultColWidth="9.140625" defaultRowHeight="12.75"/>
  <cols>
    <col min="1" max="1" width="21.42578125" style="34" customWidth="1"/>
    <col min="2" max="3" width="9.7109375" style="34" customWidth="1"/>
    <col min="4" max="9" width="9.7109375" style="5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66" t="s">
        <v>8</v>
      </c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</row>
    <row r="28" spans="1:48" s="2" customFormat="1" ht="57.75" customHeight="1">
      <c r="A28" s="1" t="s">
        <v>7</v>
      </c>
      <c r="B28" s="61" t="s">
        <v>6</v>
      </c>
      <c r="C28" s="62"/>
      <c r="D28" s="61" t="s">
        <v>2</v>
      </c>
      <c r="E28" s="62"/>
      <c r="F28" s="61" t="s">
        <v>5</v>
      </c>
      <c r="G28" s="62"/>
      <c r="H28" s="61" t="s">
        <v>4</v>
      </c>
      <c r="I28" s="62"/>
      <c r="J28" s="61" t="s">
        <v>3</v>
      </c>
      <c r="K28" s="62"/>
      <c r="L28" s="61" t="s">
        <v>39</v>
      </c>
      <c r="M28" s="62"/>
      <c r="N28" s="61" t="s">
        <v>40</v>
      </c>
      <c r="O28" s="62"/>
      <c r="P28" s="61" t="s">
        <v>41</v>
      </c>
      <c r="Q28" s="62"/>
      <c r="R28" s="61" t="s">
        <v>42</v>
      </c>
      <c r="S28" s="62"/>
      <c r="T28" s="61" t="s">
        <v>43</v>
      </c>
      <c r="U28" s="62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24</v>
      </c>
      <c r="C29" s="20" t="s">
        <v>25</v>
      </c>
      <c r="D29" s="20" t="s">
        <v>24</v>
      </c>
      <c r="E29" s="20" t="s">
        <v>25</v>
      </c>
      <c r="F29" s="20" t="s">
        <v>24</v>
      </c>
      <c r="G29" s="20" t="s">
        <v>25</v>
      </c>
      <c r="H29" s="20" t="s">
        <v>24</v>
      </c>
      <c r="I29" s="20" t="s">
        <v>25</v>
      </c>
      <c r="J29" s="20" t="s">
        <v>24</v>
      </c>
      <c r="K29" s="20" t="s">
        <v>25</v>
      </c>
      <c r="L29" s="20" t="s">
        <v>24</v>
      </c>
      <c r="M29" s="20" t="s">
        <v>25</v>
      </c>
      <c r="N29" s="20" t="s">
        <v>24</v>
      </c>
      <c r="O29" s="20" t="s">
        <v>25</v>
      </c>
      <c r="P29" s="20" t="s">
        <v>24</v>
      </c>
      <c r="Q29" s="20" t="s">
        <v>25</v>
      </c>
      <c r="R29" s="20" t="s">
        <v>24</v>
      </c>
      <c r="S29" s="20" t="s">
        <v>25</v>
      </c>
      <c r="T29" s="20" t="s">
        <v>24</v>
      </c>
      <c r="U29" s="20" t="s">
        <v>25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0</v>
      </c>
      <c r="B30" s="36"/>
      <c r="C30" s="36"/>
      <c r="D30" s="36"/>
      <c r="E30" s="36"/>
      <c r="F30" s="36"/>
      <c r="G30" s="36"/>
      <c r="H30" s="36">
        <v>2590310.3999999999</v>
      </c>
      <c r="I30" s="36"/>
      <c r="J30" s="26"/>
      <c r="K30" s="2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1</v>
      </c>
      <c r="B31" s="36"/>
      <c r="C31" s="36"/>
      <c r="D31" s="36"/>
      <c r="E31" s="36"/>
      <c r="F31" s="36"/>
      <c r="G31" s="36"/>
      <c r="H31" s="36">
        <v>9553510.4000000004</v>
      </c>
      <c r="I31" s="36"/>
      <c r="J31" s="26"/>
      <c r="K31" s="26"/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55" si="0">A31+1</f>
        <v>2</v>
      </c>
      <c r="B32" s="36"/>
      <c r="C32" s="36"/>
      <c r="D32" s="36"/>
      <c r="E32" s="36"/>
      <c r="F32" s="36"/>
      <c r="G32" s="36"/>
      <c r="H32" s="36">
        <v>21151782.399999999</v>
      </c>
      <c r="I32" s="36"/>
      <c r="J32" s="26"/>
      <c r="K32" s="26"/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3</v>
      </c>
      <c r="B33" s="36"/>
      <c r="C33" s="36"/>
      <c r="D33" s="36"/>
      <c r="E33" s="36"/>
      <c r="F33" s="36"/>
      <c r="G33" s="36"/>
      <c r="H33" s="36">
        <v>31077273.600000001</v>
      </c>
      <c r="I33" s="36"/>
      <c r="J33" s="26"/>
      <c r="K33" s="26"/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4</v>
      </c>
      <c r="B34" s="36"/>
      <c r="C34" s="36"/>
      <c r="D34" s="36"/>
      <c r="E34" s="36"/>
      <c r="F34" s="36"/>
      <c r="G34" s="36"/>
      <c r="H34" s="36">
        <v>41399590.399999999</v>
      </c>
      <c r="I34" s="36"/>
      <c r="J34" s="26"/>
      <c r="K34" s="26"/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5</v>
      </c>
      <c r="B35" s="36"/>
      <c r="C35" s="36"/>
      <c r="D35" s="36"/>
      <c r="E35" s="36"/>
      <c r="F35" s="36"/>
      <c r="G35" s="36"/>
      <c r="H35" s="36">
        <v>49257958.399999999</v>
      </c>
      <c r="I35" s="36"/>
      <c r="J35" s="26"/>
      <c r="K35" s="26"/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6</v>
      </c>
      <c r="B36" s="36"/>
      <c r="C36" s="36"/>
      <c r="D36" s="36"/>
      <c r="E36" s="36"/>
      <c r="F36" s="36"/>
      <c r="G36" s="36"/>
      <c r="H36" s="36">
        <v>59580448</v>
      </c>
      <c r="I36" s="36"/>
      <c r="J36" s="26"/>
      <c r="K36" s="26"/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7</v>
      </c>
      <c r="B37" s="36"/>
      <c r="C37" s="36"/>
      <c r="D37" s="36"/>
      <c r="E37" s="36"/>
      <c r="F37" s="36"/>
      <c r="G37" s="36"/>
      <c r="H37" s="36">
        <v>68563955.200000003</v>
      </c>
      <c r="I37" s="36"/>
      <c r="J37" s="26"/>
      <c r="K37" s="26"/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8</v>
      </c>
      <c r="B38" s="36"/>
      <c r="C38" s="36"/>
      <c r="D38" s="36"/>
      <c r="E38" s="36"/>
      <c r="F38" s="36"/>
      <c r="G38" s="36"/>
      <c r="H38" s="36">
        <v>75961945.599999994</v>
      </c>
      <c r="I38" s="36"/>
      <c r="J38" s="26"/>
      <c r="K38" s="26"/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9</v>
      </c>
      <c r="B39" s="36"/>
      <c r="C39" s="36"/>
      <c r="D39" s="36"/>
      <c r="E39" s="36"/>
      <c r="F39" s="36"/>
      <c r="G39" s="36"/>
      <c r="H39" s="36">
        <v>81987782.400000006</v>
      </c>
      <c r="I39" s="36"/>
      <c r="J39" s="26"/>
      <c r="K39" s="26"/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10</v>
      </c>
      <c r="B40" s="36"/>
      <c r="C40" s="36"/>
      <c r="D40" s="36"/>
      <c r="E40" s="36"/>
      <c r="F40" s="36"/>
      <c r="G40" s="36"/>
      <c r="H40" s="36">
        <v>87274496</v>
      </c>
      <c r="I40" s="36"/>
      <c r="J40" s="26"/>
      <c r="K40" s="26"/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>
      <c r="A41" s="33">
        <f t="shared" si="0"/>
        <v>11</v>
      </c>
      <c r="B41" s="36"/>
      <c r="C41" s="29"/>
      <c r="D41" s="36"/>
      <c r="E41" s="36"/>
      <c r="F41" s="36"/>
      <c r="G41" s="36"/>
      <c r="H41" s="36">
        <v>92826400</v>
      </c>
      <c r="I41" s="36"/>
      <c r="J41" s="26"/>
      <c r="K41" s="26"/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>
      <c r="A42" s="33">
        <f t="shared" si="0"/>
        <v>12</v>
      </c>
      <c r="B42" s="36"/>
      <c r="C42" s="30"/>
      <c r="D42" s="36"/>
      <c r="E42" s="36"/>
      <c r="F42" s="36"/>
      <c r="G42" s="36"/>
      <c r="H42" s="36">
        <v>101968089.59999999</v>
      </c>
      <c r="I42" s="36"/>
      <c r="J42" s="26"/>
      <c r="K42" s="26"/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>
      <c r="A43" s="33">
        <f t="shared" si="0"/>
        <v>13</v>
      </c>
      <c r="B43" s="36"/>
      <c r="C43" s="32"/>
      <c r="D43" s="36"/>
      <c r="E43" s="36"/>
      <c r="F43" s="36"/>
      <c r="G43" s="36"/>
      <c r="H43" s="36">
        <v>115112518.40000001</v>
      </c>
      <c r="I43" s="36"/>
      <c r="J43" s="26"/>
      <c r="K43" s="26"/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>
      <c r="A44" s="33">
        <f t="shared" si="0"/>
        <v>14</v>
      </c>
      <c r="B44" s="36"/>
      <c r="C44" s="30"/>
      <c r="D44" s="36"/>
      <c r="E44" s="36"/>
      <c r="F44" s="36"/>
      <c r="G44" s="36"/>
      <c r="H44" s="36">
        <v>127260697.59999999</v>
      </c>
      <c r="I44" s="36"/>
      <c r="J44" s="26"/>
      <c r="K44" s="26"/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>
      <c r="A45" s="33">
        <f t="shared" si="0"/>
        <v>15</v>
      </c>
      <c r="B45" s="36"/>
      <c r="C45" s="30"/>
      <c r="D45" s="36"/>
      <c r="E45" s="36"/>
      <c r="F45" s="36"/>
      <c r="G45" s="36"/>
      <c r="H45" s="36">
        <v>138526566.40000001</v>
      </c>
      <c r="I45" s="36"/>
      <c r="J45" s="26"/>
      <c r="K45" s="26"/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>
      <c r="A46" s="33">
        <f t="shared" si="0"/>
        <v>16</v>
      </c>
      <c r="B46" s="36"/>
      <c r="C46" s="30"/>
      <c r="D46" s="36"/>
      <c r="E46" s="36"/>
      <c r="F46" s="36"/>
      <c r="G46" s="36"/>
      <c r="H46" s="36">
        <v>148735859.19999999</v>
      </c>
      <c r="I46" s="36"/>
      <c r="J46" s="26"/>
      <c r="K46" s="26"/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>
      <c r="A47" s="33">
        <f t="shared" si="0"/>
        <v>17</v>
      </c>
      <c r="B47" s="36"/>
      <c r="C47" s="30"/>
      <c r="D47" s="36"/>
      <c r="E47" s="36"/>
      <c r="F47" s="36"/>
      <c r="G47" s="36"/>
      <c r="H47" s="36">
        <v>154831001.59999999</v>
      </c>
      <c r="I47" s="36"/>
      <c r="J47" s="26"/>
      <c r="K47" s="26"/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>
      <c r="A48" s="33">
        <f t="shared" si="0"/>
        <v>18</v>
      </c>
      <c r="B48" s="36"/>
      <c r="C48" s="30"/>
      <c r="D48" s="36"/>
      <c r="E48" s="36"/>
      <c r="F48" s="36"/>
      <c r="G48" s="36"/>
      <c r="H48" s="36">
        <v>158539782.40000001</v>
      </c>
      <c r="I48" s="36"/>
      <c r="J48" s="26"/>
      <c r="K48" s="26"/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>
      <c r="A49" s="33">
        <f t="shared" si="0"/>
        <v>19</v>
      </c>
      <c r="B49" s="36"/>
      <c r="C49" s="30"/>
      <c r="D49" s="36"/>
      <c r="E49" s="36"/>
      <c r="F49" s="36"/>
      <c r="G49" s="36"/>
      <c r="H49" s="36">
        <v>160576480</v>
      </c>
      <c r="I49" s="36"/>
      <c r="J49" s="26"/>
      <c r="K49" s="26"/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>
      <c r="A50" s="33">
        <f t="shared" si="0"/>
        <v>20</v>
      </c>
      <c r="B50" s="36"/>
      <c r="C50" s="30"/>
      <c r="D50" s="36"/>
      <c r="E50" s="36"/>
      <c r="F50" s="36"/>
      <c r="G50" s="36"/>
      <c r="H50" s="36">
        <v>161465459.19999999</v>
      </c>
      <c r="I50" s="36"/>
      <c r="J50" s="26"/>
      <c r="K50" s="2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>
      <c r="A51" s="33">
        <f t="shared" si="0"/>
        <v>21</v>
      </c>
      <c r="B51" s="36"/>
      <c r="C51" s="30"/>
      <c r="D51" s="36"/>
      <c r="E51" s="36"/>
      <c r="F51" s="36"/>
      <c r="G51" s="36"/>
      <c r="H51" s="36">
        <v>162133228.80000001</v>
      </c>
      <c r="I51" s="36"/>
      <c r="J51" s="26"/>
      <c r="K51" s="26"/>
      <c r="L51" s="27"/>
      <c r="M51" s="27"/>
      <c r="N51" s="19"/>
      <c r="O51" s="19"/>
      <c r="P51" s="18"/>
      <c r="Q51" s="18"/>
      <c r="R51" s="28"/>
      <c r="S51" s="28"/>
      <c r="T51" s="18"/>
      <c r="U51" s="18"/>
      <c r="V51" s="5"/>
    </row>
    <row r="52" spans="1:43">
      <c r="A52" s="33">
        <f t="shared" si="0"/>
        <v>22</v>
      </c>
      <c r="B52" s="36"/>
      <c r="C52" s="30"/>
      <c r="D52" s="36"/>
      <c r="E52" s="36"/>
      <c r="F52" s="36"/>
      <c r="G52" s="36"/>
      <c r="H52" s="36">
        <v>162384819.19999999</v>
      </c>
      <c r="I52" s="36"/>
      <c r="J52" s="26"/>
      <c r="K52" s="26"/>
      <c r="L52" s="27"/>
      <c r="M52" s="27"/>
      <c r="N52" s="19"/>
      <c r="O52" s="19"/>
      <c r="P52" s="18"/>
      <c r="Q52" s="18"/>
      <c r="R52" s="28"/>
      <c r="S52" s="28"/>
      <c r="T52" s="18"/>
      <c r="U52" s="18"/>
      <c r="V52" s="5"/>
    </row>
    <row r="53" spans="1:43">
      <c r="A53" s="33">
        <f t="shared" si="0"/>
        <v>23</v>
      </c>
      <c r="B53" s="36"/>
      <c r="C53" s="30"/>
      <c r="D53" s="36"/>
      <c r="E53" s="36"/>
      <c r="F53" s="36"/>
      <c r="G53" s="36"/>
      <c r="H53" s="36">
        <v>162535590.40000001</v>
      </c>
      <c r="I53" s="36"/>
      <c r="J53" s="26"/>
      <c r="K53" s="26"/>
      <c r="L53" s="27"/>
      <c r="M53" s="27"/>
      <c r="N53" s="19"/>
      <c r="O53" s="19"/>
      <c r="P53" s="18"/>
      <c r="Q53" s="18"/>
      <c r="R53" s="28"/>
      <c r="S53" s="28"/>
      <c r="T53" s="18"/>
      <c r="U53" s="18"/>
      <c r="V53" s="5"/>
    </row>
    <row r="54" spans="1:43">
      <c r="A54" s="33">
        <f t="shared" si="0"/>
        <v>24</v>
      </c>
      <c r="B54" s="36"/>
      <c r="C54" s="30"/>
      <c r="D54" s="36"/>
      <c r="E54" s="36"/>
      <c r="F54" s="36"/>
      <c r="G54" s="36"/>
      <c r="H54" s="36">
        <v>162513491.19999999</v>
      </c>
      <c r="I54" s="36"/>
      <c r="J54" s="26"/>
      <c r="K54" s="26"/>
      <c r="L54" s="27"/>
      <c r="M54" s="27"/>
      <c r="N54" s="19"/>
      <c r="O54" s="19"/>
      <c r="P54" s="18"/>
      <c r="Q54" s="18"/>
      <c r="R54" s="28"/>
      <c r="S54" s="28"/>
      <c r="T54" s="18"/>
      <c r="U54" s="18"/>
      <c r="V54" s="5"/>
    </row>
    <row r="55" spans="1:43">
      <c r="A55" s="33">
        <f t="shared" si="0"/>
        <v>25</v>
      </c>
      <c r="B55" s="36"/>
      <c r="C55" s="30"/>
      <c r="D55" s="36"/>
      <c r="E55" s="36"/>
      <c r="F55" s="36"/>
      <c r="G55" s="36"/>
      <c r="H55" s="36">
        <v>162526611.19999999</v>
      </c>
      <c r="I55" s="36"/>
      <c r="J55" s="26"/>
      <c r="K55" s="26"/>
      <c r="L55" s="27"/>
      <c r="M55" s="27"/>
      <c r="N55" s="19"/>
      <c r="O55" s="19"/>
      <c r="P55" s="18"/>
      <c r="Q55" s="18"/>
      <c r="R55" s="28"/>
      <c r="S55" s="28"/>
      <c r="T55" s="18"/>
      <c r="U55" s="18"/>
      <c r="V55" s="5"/>
    </row>
    <row r="56" spans="1:43">
      <c r="A56" s="33"/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18"/>
      <c r="M56" s="18"/>
      <c r="N56" s="36"/>
      <c r="O56" s="36"/>
      <c r="P56" s="18"/>
      <c r="Q56" s="18"/>
      <c r="R56" s="36"/>
      <c r="S56" s="36"/>
      <c r="T56" s="36"/>
      <c r="U56" s="36"/>
    </row>
    <row r="57" spans="1:43">
      <c r="A57" s="35" t="s">
        <v>38</v>
      </c>
      <c r="B57" s="22" t="str">
        <f t="shared" ref="B57:U57" si="1">IF(OR(MIN(B$30:B$56)&gt;$B59*$B$60,SUM(B$30:B$56)=0),"",(LOG10(($B59*$B$60)/INDEX(B$30:B$56,MATCH($B59*$B$60,B$30:B$56)))/LOG10(INDEX(B$30:B$56,MATCH($B59*$B$60,B$30:B$56))/INDEX(B$30:B$56,1+MATCH($B59*$B$60,B$30:B$56))))*(INDEX($A$30:$A$56,MATCH($B59*$B$60,B$30:B$56))-INDEX($A$30:$A$56,1+MATCH($B59*$B$60,B$30:B$56)))+INDEX($A$30:$A$56,MATCH($B59*$B$60,B$30:B$56)))</f>
        <v/>
      </c>
      <c r="C57" s="22" t="str">
        <f t="shared" si="1"/>
        <v/>
      </c>
      <c r="D57" s="22" t="str">
        <f t="shared" si="1"/>
        <v/>
      </c>
      <c r="E57" s="22" t="str">
        <f t="shared" si="1"/>
        <v/>
      </c>
      <c r="F57" s="22" t="str">
        <f t="shared" si="1"/>
        <v/>
      </c>
      <c r="G57" s="22" t="str">
        <f t="shared" si="1"/>
        <v/>
      </c>
      <c r="H57" s="22">
        <f t="shared" si="1"/>
        <v>14.441541622959425</v>
      </c>
      <c r="I57" s="22" t="str">
        <f t="shared" si="1"/>
        <v/>
      </c>
      <c r="J57" s="22" t="str">
        <f t="shared" si="1"/>
        <v/>
      </c>
      <c r="K57" s="22" t="str">
        <f t="shared" si="1"/>
        <v/>
      </c>
      <c r="L57" s="22" t="str">
        <f t="shared" si="1"/>
        <v/>
      </c>
      <c r="M57" s="22" t="str">
        <f t="shared" si="1"/>
        <v/>
      </c>
      <c r="N57" s="22" t="str">
        <f t="shared" si="1"/>
        <v/>
      </c>
      <c r="O57" s="22" t="str">
        <f t="shared" si="1"/>
        <v/>
      </c>
      <c r="P57" s="22" t="str">
        <f t="shared" si="1"/>
        <v/>
      </c>
      <c r="Q57" s="22" t="str">
        <f t="shared" si="1"/>
        <v/>
      </c>
      <c r="R57" s="22" t="str">
        <f t="shared" si="1"/>
        <v/>
      </c>
      <c r="S57" s="22" t="str">
        <f t="shared" si="1"/>
        <v/>
      </c>
      <c r="T57" s="22" t="str">
        <f t="shared" si="1"/>
        <v/>
      </c>
      <c r="U57" s="22" t="str">
        <f t="shared" si="1"/>
        <v/>
      </c>
      <c r="W57" s="35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</row>
    <row r="58" spans="1:43">
      <c r="A58" s="35"/>
      <c r="B58" s="22"/>
      <c r="C58" s="22"/>
      <c r="D58" s="22"/>
      <c r="E58" s="22"/>
      <c r="F58" s="22" t="str">
        <f t="shared" ref="F58:U58" si="2">IF(OR(MIN(F$30:F$56)&gt;$A1*$B$60,SUM(F$30:F$56)=0),"",(LOG10(($A1*$B$60)/INDEX(F$30:F$56,MATCH($A1*$B$60,F$30:F$56)))/LOG10(INDEX(F$30:F$56,MATCH($A1*$B$60,F$30:F$56))/INDEX(F$30:F$56,1+MATCH($A1*$B$60,F$30:F$56))))*(INDEX($A$30:$A$56,MATCH($A1*$B$60,F$30:F$56))-INDEX($A$30:$A$56,1+MATCH($A1*$B$60,F$30:F$56)))+INDEX($A$30:$A$56,MATCH($A1*$B$60,F$30:F$56)))</f>
        <v/>
      </c>
      <c r="G58" s="22" t="str">
        <f t="shared" si="2"/>
        <v/>
      </c>
      <c r="H58" s="22" t="str">
        <f t="shared" si="2"/>
        <v/>
      </c>
      <c r="I58" s="22" t="str">
        <f t="shared" si="2"/>
        <v/>
      </c>
      <c r="J58" s="22" t="str">
        <f t="shared" si="2"/>
        <v/>
      </c>
      <c r="K58" s="22" t="str">
        <f t="shared" si="2"/>
        <v/>
      </c>
      <c r="L58" s="22" t="str">
        <f t="shared" si="2"/>
        <v/>
      </c>
      <c r="M58" s="22" t="str">
        <f t="shared" si="2"/>
        <v/>
      </c>
      <c r="N58" s="22" t="str">
        <f t="shared" si="2"/>
        <v/>
      </c>
      <c r="O58" s="22" t="str">
        <f t="shared" si="2"/>
        <v/>
      </c>
      <c r="P58" s="22" t="str">
        <f t="shared" si="2"/>
        <v/>
      </c>
      <c r="Q58" s="22" t="str">
        <f t="shared" si="2"/>
        <v/>
      </c>
      <c r="R58" s="22" t="str">
        <f t="shared" si="2"/>
        <v/>
      </c>
      <c r="S58" s="22" t="str">
        <f t="shared" si="2"/>
        <v/>
      </c>
      <c r="T58" s="22" t="str">
        <f t="shared" si="2"/>
        <v/>
      </c>
      <c r="U58" s="22" t="str">
        <f t="shared" si="2"/>
        <v/>
      </c>
    </row>
    <row r="59" spans="1:43">
      <c r="A59" s="24" t="s">
        <v>37</v>
      </c>
      <c r="B59" s="16">
        <v>0.7</v>
      </c>
      <c r="C59" s="22"/>
      <c r="D59" s="22" t="str">
        <f>IF(OR(MIN(D$30:D$56)&gt;$A2*$B$60,SUM(D$30:D$56)=0),"",(LOG10(($A2*$B$60)/INDEX(D$30:D$56,MATCH($A2*$B$60,D$30:D$56)))/LOG10(INDEX(D$30:D$56,MATCH($A2*$B$60,D$30:D$56))/INDEX(D$30:D$56,1+MATCH($A2*$B$60,D$30:D$56))))*(INDEX($A$30:$A$56,MATCH($A2*$B$60,D$30:D$56))-INDEX($A$30:$A$56,1+MATCH($A2*$B$60,D$30:D$56)))+INDEX($A$30:$A$56,MATCH($A2*$B$60,D$30:D$56)))</f>
        <v/>
      </c>
      <c r="E59" s="22" t="str">
        <f>IF(OR(MIN(E$30:E$56)&gt;$A2*$B$60,SUM(E$30:E$56)=0),"",(LOG10(($A2*$B$60)/INDEX(E$30:E$56,MATCH($A2*$B$60,E$30:E$56)))/LOG10(INDEX(E$30:E$56,MATCH($A2*$B$60,E$30:E$56))/INDEX(E$30:E$56,1+MATCH($A2*$B$60,E$30:E$56))))*(INDEX($A$30:$A$56,MATCH($A2*$B$60,E$30:E$56))-INDEX($A$30:$A$56,1+MATCH($A2*$B$60,E$30:E$56)))+INDEX($A$30:$A$56,MATCH($A2*$B$60,E$30:E$56)))</f>
        <v/>
      </c>
      <c r="F59" s="22" t="str">
        <f t="shared" ref="F59:U59" si="3">IF(OR(MIN(F$30:F$56)&gt;$A2*$B$60,SUM(F$30:F$56)=0),"",(LOG10(($A2*$B$60)/INDEX(F$30:F$56,MATCH($A2*$B$60,F$30:F$56)))/LOG10(INDEX(F$30:F$56,MATCH($A2*$B$60,F$30:F$56))/INDEX(F$30:F$56,1+MATCH($A2*$B$60,F$30:F$56))))*(INDEX($A$30:$A$56,MATCH($A2*$B$60,F$30:F$56))-INDEX($A$30:$A$56,1+MATCH($A2*$B$60,F$30:F$56)))+INDEX($A$30:$A$56,MATCH($A2*$B$60,F$30:F$56)))</f>
        <v/>
      </c>
      <c r="G59" s="22" t="str">
        <f t="shared" si="3"/>
        <v/>
      </c>
      <c r="H59" s="22" t="str">
        <f t="shared" si="3"/>
        <v/>
      </c>
      <c r="I59" s="22" t="str">
        <f t="shared" si="3"/>
        <v/>
      </c>
      <c r="J59" s="22" t="str">
        <f t="shared" si="3"/>
        <v/>
      </c>
      <c r="K59" s="22" t="str">
        <f t="shared" si="3"/>
        <v/>
      </c>
      <c r="L59" s="22" t="str">
        <f t="shared" si="3"/>
        <v/>
      </c>
      <c r="M59" s="22" t="str">
        <f t="shared" si="3"/>
        <v/>
      </c>
      <c r="N59" s="22" t="str">
        <f t="shared" si="3"/>
        <v/>
      </c>
      <c r="O59" s="22" t="str">
        <f t="shared" si="3"/>
        <v/>
      </c>
      <c r="P59" s="22" t="str">
        <f t="shared" si="3"/>
        <v/>
      </c>
      <c r="Q59" s="22" t="str">
        <f t="shared" si="3"/>
        <v/>
      </c>
      <c r="R59" s="22" t="str">
        <f t="shared" si="3"/>
        <v/>
      </c>
      <c r="S59" s="22" t="str">
        <f t="shared" si="3"/>
        <v/>
      </c>
      <c r="T59" s="22" t="str">
        <f t="shared" si="3"/>
        <v/>
      </c>
      <c r="U59" s="22" t="str">
        <f t="shared" si="3"/>
        <v/>
      </c>
    </row>
    <row r="60" spans="1:43">
      <c r="A60" s="15" t="s">
        <v>0</v>
      </c>
      <c r="B60" s="52">
        <v>188739200</v>
      </c>
      <c r="C60" s="51" t="s">
        <v>1</v>
      </c>
      <c r="D60" s="34"/>
      <c r="E60" s="34"/>
      <c r="F60" s="34"/>
      <c r="G60" s="34"/>
      <c r="H60" s="34"/>
      <c r="I60" s="34"/>
      <c r="R60" s="31"/>
      <c r="S60" s="31"/>
    </row>
    <row r="61" spans="1:43">
      <c r="D61" s="34"/>
      <c r="E61" s="34"/>
      <c r="F61" s="34"/>
      <c r="G61" s="34"/>
      <c r="H61" s="34"/>
      <c r="I61" s="34"/>
    </row>
    <row r="62" spans="1:43" ht="54" customHeight="1">
      <c r="D62" s="34"/>
      <c r="E62" s="34"/>
      <c r="F62" s="34"/>
      <c r="G62" s="34"/>
      <c r="H62" s="34"/>
      <c r="I62" s="34"/>
    </row>
    <row r="63" spans="1:43">
      <c r="D63" s="34"/>
      <c r="E63" s="34"/>
      <c r="F63" s="34"/>
      <c r="G63" s="34"/>
      <c r="H63" s="34"/>
      <c r="I63" s="34"/>
    </row>
    <row r="64" spans="1:43">
      <c r="D64" s="34"/>
      <c r="E64" s="34"/>
      <c r="F64" s="34"/>
      <c r="G64" s="34"/>
      <c r="H64" s="34"/>
      <c r="I64" s="34"/>
    </row>
    <row r="65" spans="4:9">
      <c r="D65" s="34"/>
      <c r="E65" s="34"/>
      <c r="F65" s="34"/>
      <c r="G65" s="34"/>
      <c r="H65" s="34"/>
      <c r="I65" s="34"/>
    </row>
    <row r="66" spans="4:9">
      <c r="D66" s="34"/>
      <c r="E66" s="34"/>
      <c r="F66" s="34"/>
      <c r="G66" s="34"/>
      <c r="H66" s="34"/>
      <c r="I66" s="34"/>
    </row>
    <row r="67" spans="4:9">
      <c r="D67" s="34"/>
      <c r="E67" s="34"/>
      <c r="F67" s="34"/>
      <c r="G67" s="34"/>
      <c r="H67" s="34"/>
      <c r="I67" s="34"/>
    </row>
    <row r="68" spans="4:9">
      <c r="D68" s="34"/>
      <c r="E68" s="34"/>
      <c r="F68" s="34"/>
      <c r="G68" s="34"/>
      <c r="H68" s="34"/>
      <c r="I68" s="34"/>
    </row>
    <row r="69" spans="4:9">
      <c r="D69" s="34"/>
      <c r="E69" s="34"/>
      <c r="F69" s="34"/>
      <c r="G69" s="34"/>
      <c r="H69" s="34"/>
      <c r="I69" s="34"/>
    </row>
    <row r="70" spans="4:9">
      <c r="D70" s="34"/>
      <c r="E70" s="34"/>
      <c r="F70" s="34"/>
      <c r="G70" s="34"/>
      <c r="H70" s="34"/>
      <c r="I70" s="34"/>
    </row>
    <row r="71" spans="4:9">
      <c r="D71" s="34"/>
      <c r="E71" s="34"/>
      <c r="F71" s="34"/>
      <c r="G71" s="34"/>
      <c r="H71" s="34"/>
      <c r="I71" s="34"/>
    </row>
    <row r="72" spans="4:9">
      <c r="D72" s="34"/>
      <c r="E72" s="34"/>
      <c r="F72" s="34"/>
      <c r="G72" s="34"/>
      <c r="H72" s="34"/>
      <c r="I72" s="34"/>
    </row>
    <row r="73" spans="4:9">
      <c r="D73" s="34"/>
      <c r="E73" s="34"/>
      <c r="F73" s="34"/>
      <c r="G73" s="34"/>
      <c r="H73" s="34"/>
      <c r="I73" s="34"/>
    </row>
    <row r="74" spans="4:9">
      <c r="D74" s="34"/>
      <c r="E74" s="34"/>
      <c r="F74" s="34"/>
      <c r="G74" s="34"/>
      <c r="H74" s="34"/>
      <c r="I74" s="34"/>
    </row>
    <row r="75" spans="4:9">
      <c r="D75" s="34"/>
      <c r="E75" s="34"/>
      <c r="F75" s="34"/>
      <c r="G75" s="34"/>
      <c r="H75" s="34"/>
      <c r="I75" s="34"/>
    </row>
    <row r="76" spans="4:9">
      <c r="D76" s="34"/>
      <c r="E76" s="34"/>
      <c r="F76" s="34"/>
      <c r="G76" s="34"/>
      <c r="H76" s="34"/>
      <c r="I76" s="34"/>
    </row>
    <row r="77" spans="4:9">
      <c r="D77" s="34"/>
      <c r="E77" s="34"/>
      <c r="F77" s="34"/>
      <c r="G77" s="34"/>
      <c r="H77" s="34"/>
      <c r="I77" s="34"/>
    </row>
    <row r="78" spans="4:9">
      <c r="D78" s="34"/>
      <c r="E78" s="34"/>
      <c r="F78" s="34"/>
      <c r="G78" s="34"/>
      <c r="H78" s="34"/>
      <c r="I78" s="34"/>
    </row>
    <row r="79" spans="4:9">
      <c r="D79" s="34"/>
      <c r="E79" s="34"/>
      <c r="F79" s="34"/>
      <c r="G79" s="34"/>
      <c r="H79" s="34"/>
      <c r="I79" s="34"/>
    </row>
    <row r="80" spans="4: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2:21">
      <c r="D97" s="34"/>
      <c r="E97" s="34"/>
      <c r="F97" s="34"/>
      <c r="G97" s="34"/>
      <c r="H97" s="34"/>
      <c r="I97" s="34"/>
    </row>
    <row r="98" spans="2:21">
      <c r="D98" s="34"/>
      <c r="E98" s="34"/>
      <c r="F98" s="34"/>
      <c r="G98" s="34"/>
      <c r="H98" s="34"/>
      <c r="I98" s="34"/>
    </row>
    <row r="99" spans="2:21">
      <c r="D99" s="34"/>
      <c r="E99" s="34"/>
      <c r="F99" s="34"/>
      <c r="G99" s="34"/>
      <c r="H99" s="34"/>
      <c r="I99" s="34"/>
    </row>
    <row r="100" spans="2:21">
      <c r="D100" s="34"/>
      <c r="E100" s="34"/>
      <c r="F100" s="34"/>
      <c r="G100" s="34"/>
      <c r="H100" s="34"/>
      <c r="I100" s="34"/>
    </row>
    <row r="101" spans="2:21">
      <c r="D101" s="34"/>
      <c r="E101" s="34"/>
      <c r="F101" s="34"/>
      <c r="G101" s="34"/>
      <c r="H101" s="34"/>
      <c r="I101" s="34"/>
    </row>
    <row r="102" spans="2:21">
      <c r="D102" s="34"/>
      <c r="E102" s="34"/>
      <c r="F102" s="34"/>
      <c r="G102" s="34"/>
      <c r="H102" s="34"/>
      <c r="I102" s="34"/>
    </row>
    <row r="103" spans="2:21">
      <c r="D103" s="34"/>
      <c r="E103" s="34"/>
      <c r="F103" s="34"/>
      <c r="G103" s="34"/>
      <c r="H103" s="34"/>
      <c r="I103" s="34"/>
    </row>
    <row r="104" spans="2:21">
      <c r="D104" s="34"/>
      <c r="E104" s="34"/>
      <c r="F104" s="34"/>
      <c r="G104" s="34"/>
      <c r="H104" s="34"/>
      <c r="I104" s="34"/>
    </row>
    <row r="105" spans="2:21">
      <c r="D105" s="12"/>
      <c r="E105" s="12"/>
      <c r="F105" s="12"/>
      <c r="G105" s="12"/>
      <c r="H105" s="12"/>
      <c r="I105" s="12"/>
      <c r="J105" s="10"/>
      <c r="K105" s="10"/>
      <c r="N105" s="11"/>
      <c r="O105" s="11"/>
    </row>
    <row r="106" spans="2:21">
      <c r="D106" s="12"/>
      <c r="E106" s="12"/>
      <c r="F106" s="12"/>
      <c r="G106" s="12"/>
      <c r="H106" s="12"/>
      <c r="I106" s="12"/>
      <c r="J106" s="10"/>
      <c r="K106" s="10"/>
      <c r="N106" s="11"/>
      <c r="O106" s="11"/>
    </row>
    <row r="107" spans="2:21">
      <c r="D107" s="12"/>
      <c r="E107" s="12"/>
      <c r="F107" s="12"/>
      <c r="G107" s="12"/>
      <c r="H107" s="12"/>
      <c r="I107" s="12"/>
      <c r="J107" s="10"/>
      <c r="K107" s="10"/>
      <c r="N107" s="11"/>
      <c r="O107" s="11"/>
    </row>
    <row r="108" spans="2:21">
      <c r="D108" s="12"/>
      <c r="E108" s="12"/>
      <c r="F108" s="12"/>
      <c r="G108" s="12"/>
      <c r="H108" s="12"/>
      <c r="I108" s="12"/>
      <c r="J108" s="10"/>
      <c r="K108" s="10"/>
      <c r="N108" s="11"/>
      <c r="O108" s="11"/>
    </row>
    <row r="109" spans="2:21">
      <c r="D109" s="12"/>
      <c r="E109" s="12"/>
      <c r="F109" s="12"/>
      <c r="G109" s="12"/>
      <c r="H109" s="12"/>
      <c r="I109" s="12"/>
      <c r="J109" s="10"/>
      <c r="K109" s="10"/>
      <c r="N109" s="11"/>
      <c r="O109" s="11"/>
    </row>
    <row r="110" spans="2:21">
      <c r="D110" s="12"/>
      <c r="E110" s="12"/>
      <c r="F110" s="12"/>
      <c r="G110" s="12"/>
      <c r="H110" s="12"/>
      <c r="I110" s="12"/>
      <c r="J110" s="10"/>
      <c r="K110" s="10"/>
      <c r="N110" s="11"/>
      <c r="O110" s="11"/>
    </row>
    <row r="111" spans="2:21">
      <c r="D111" s="12"/>
      <c r="E111" s="12"/>
      <c r="F111" s="12"/>
      <c r="G111" s="12"/>
      <c r="H111" s="12"/>
      <c r="I111" s="12"/>
      <c r="N111" s="13"/>
      <c r="O111" s="13"/>
    </row>
    <row r="112" spans="2:21">
      <c r="B112" s="14"/>
      <c r="C112" s="14"/>
      <c r="D112" s="12"/>
      <c r="E112" s="12"/>
      <c r="F112" s="12"/>
      <c r="G112" s="12"/>
      <c r="H112" s="12"/>
      <c r="I112" s="12"/>
      <c r="L112" s="14"/>
      <c r="M112" s="14"/>
      <c r="R112" s="14"/>
      <c r="S112" s="14"/>
      <c r="T112" s="14"/>
      <c r="U112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V112"/>
  <sheetViews>
    <sheetView zoomScale="70" zoomScaleNormal="70" workbookViewId="0">
      <selection activeCell="X31" sqref="X31"/>
    </sheetView>
  </sheetViews>
  <sheetFormatPr defaultColWidth="9.140625" defaultRowHeight="12.75"/>
  <cols>
    <col min="1" max="1" width="21.42578125" style="34" customWidth="1"/>
    <col min="2" max="3" width="9.7109375" style="34" customWidth="1"/>
    <col min="4" max="9" width="9.7109375" style="5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66" t="s">
        <v>8</v>
      </c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</row>
    <row r="28" spans="1:48" s="2" customFormat="1" ht="57.75" customHeight="1">
      <c r="A28" s="1" t="s">
        <v>7</v>
      </c>
      <c r="B28" s="61" t="s">
        <v>6</v>
      </c>
      <c r="C28" s="62"/>
      <c r="D28" s="61" t="s">
        <v>2</v>
      </c>
      <c r="E28" s="62"/>
      <c r="F28" s="61" t="s">
        <v>5</v>
      </c>
      <c r="G28" s="62"/>
      <c r="H28" s="61" t="s">
        <v>4</v>
      </c>
      <c r="I28" s="62"/>
      <c r="J28" s="61" t="s">
        <v>3</v>
      </c>
      <c r="K28" s="62"/>
      <c r="L28" s="61" t="s">
        <v>39</v>
      </c>
      <c r="M28" s="62"/>
      <c r="N28" s="61" t="s">
        <v>40</v>
      </c>
      <c r="O28" s="62"/>
      <c r="P28" s="61" t="s">
        <v>41</v>
      </c>
      <c r="Q28" s="62"/>
      <c r="R28" s="61" t="s">
        <v>42</v>
      </c>
      <c r="S28" s="62"/>
      <c r="T28" s="61" t="s">
        <v>43</v>
      </c>
      <c r="U28" s="62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24</v>
      </c>
      <c r="C29" s="20" t="s">
        <v>25</v>
      </c>
      <c r="D29" s="20" t="s">
        <v>24</v>
      </c>
      <c r="E29" s="20" t="s">
        <v>25</v>
      </c>
      <c r="F29" s="20" t="s">
        <v>24</v>
      </c>
      <c r="G29" s="20" t="s">
        <v>25</v>
      </c>
      <c r="H29" s="20" t="s">
        <v>24</v>
      </c>
      <c r="I29" s="20" t="s">
        <v>25</v>
      </c>
      <c r="J29" s="20" t="s">
        <v>24</v>
      </c>
      <c r="K29" s="20" t="s">
        <v>25</v>
      </c>
      <c r="L29" s="20" t="s">
        <v>24</v>
      </c>
      <c r="M29" s="20" t="s">
        <v>25</v>
      </c>
      <c r="N29" s="20" t="s">
        <v>24</v>
      </c>
      <c r="O29" s="20" t="s">
        <v>25</v>
      </c>
      <c r="P29" s="20" t="s">
        <v>24</v>
      </c>
      <c r="Q29" s="20" t="s">
        <v>25</v>
      </c>
      <c r="R29" s="20" t="s">
        <v>24</v>
      </c>
      <c r="S29" s="20" t="s">
        <v>25</v>
      </c>
      <c r="T29" s="20" t="s">
        <v>24</v>
      </c>
      <c r="U29" s="20" t="s">
        <v>25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0</v>
      </c>
      <c r="B30" s="36"/>
      <c r="C30" s="36"/>
      <c r="D30" s="36"/>
      <c r="E30" s="36"/>
      <c r="F30" s="36"/>
      <c r="G30" s="36"/>
      <c r="H30" s="36"/>
      <c r="I30" s="36"/>
      <c r="J30" s="26"/>
      <c r="K30" s="2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1</v>
      </c>
      <c r="B31" s="36"/>
      <c r="C31" s="36"/>
      <c r="D31" s="36"/>
      <c r="E31" s="36"/>
      <c r="F31" s="36"/>
      <c r="G31" s="36"/>
      <c r="H31" s="36"/>
      <c r="I31" s="36"/>
      <c r="J31" s="26"/>
      <c r="K31" s="26"/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55" si="0">A31+1</f>
        <v>2</v>
      </c>
      <c r="B32" s="36"/>
      <c r="C32" s="36"/>
      <c r="D32" s="36"/>
      <c r="E32" s="36"/>
      <c r="F32" s="36"/>
      <c r="G32" s="36"/>
      <c r="H32" s="36"/>
      <c r="I32" s="36"/>
      <c r="J32" s="26"/>
      <c r="K32" s="26"/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3</v>
      </c>
      <c r="B33" s="36"/>
      <c r="C33" s="36"/>
      <c r="D33" s="36"/>
      <c r="E33" s="36"/>
      <c r="F33" s="36"/>
      <c r="G33" s="36"/>
      <c r="H33" s="36"/>
      <c r="I33" s="36"/>
      <c r="J33" s="26"/>
      <c r="K33" s="26"/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4</v>
      </c>
      <c r="B34" s="36"/>
      <c r="C34" s="36"/>
      <c r="D34" s="36"/>
      <c r="E34" s="36"/>
      <c r="F34" s="36"/>
      <c r="G34" s="36"/>
      <c r="H34" s="36"/>
      <c r="I34" s="36"/>
      <c r="J34" s="26"/>
      <c r="K34" s="26"/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5</v>
      </c>
      <c r="B35" s="36"/>
      <c r="C35" s="36"/>
      <c r="D35" s="36"/>
      <c r="E35" s="36"/>
      <c r="F35" s="36"/>
      <c r="G35" s="36"/>
      <c r="H35" s="36"/>
      <c r="I35" s="36"/>
      <c r="J35" s="26"/>
      <c r="K35" s="26"/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6</v>
      </c>
      <c r="B36" s="36"/>
      <c r="C36" s="36"/>
      <c r="D36" s="36"/>
      <c r="E36" s="36"/>
      <c r="F36" s="36"/>
      <c r="G36" s="36"/>
      <c r="H36" s="36"/>
      <c r="I36" s="36"/>
      <c r="J36" s="26"/>
      <c r="K36" s="26"/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7</v>
      </c>
      <c r="B37" s="36"/>
      <c r="C37" s="36"/>
      <c r="D37" s="36"/>
      <c r="E37" s="36"/>
      <c r="F37" s="36"/>
      <c r="G37" s="36"/>
      <c r="H37" s="36"/>
      <c r="I37" s="36"/>
      <c r="J37" s="26"/>
      <c r="K37" s="26"/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8</v>
      </c>
      <c r="B38" s="36"/>
      <c r="C38" s="36"/>
      <c r="D38" s="36"/>
      <c r="E38" s="36"/>
      <c r="F38" s="36"/>
      <c r="G38" s="36"/>
      <c r="H38" s="36"/>
      <c r="I38" s="36"/>
      <c r="J38" s="26"/>
      <c r="K38" s="26"/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9</v>
      </c>
      <c r="B39" s="36"/>
      <c r="C39" s="36"/>
      <c r="D39" s="36"/>
      <c r="E39" s="36"/>
      <c r="F39" s="36"/>
      <c r="G39" s="36"/>
      <c r="H39" s="36"/>
      <c r="I39" s="36"/>
      <c r="J39" s="26"/>
      <c r="K39" s="26"/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10</v>
      </c>
      <c r="B40" s="36"/>
      <c r="C40" s="36"/>
      <c r="D40" s="36"/>
      <c r="E40" s="36"/>
      <c r="F40" s="36"/>
      <c r="G40" s="36"/>
      <c r="H40" s="36"/>
      <c r="I40" s="36"/>
      <c r="J40" s="26"/>
      <c r="K40" s="26"/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>
      <c r="A41" s="33">
        <f t="shared" si="0"/>
        <v>11</v>
      </c>
      <c r="B41" s="36"/>
      <c r="C41" s="29"/>
      <c r="D41" s="36"/>
      <c r="E41" s="36"/>
      <c r="F41" s="36"/>
      <c r="G41" s="36"/>
      <c r="H41" s="36"/>
      <c r="I41" s="36"/>
      <c r="J41" s="26"/>
      <c r="K41" s="26"/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>
      <c r="A42" s="33">
        <f t="shared" si="0"/>
        <v>12</v>
      </c>
      <c r="B42" s="36"/>
      <c r="C42" s="30"/>
      <c r="D42" s="36"/>
      <c r="E42" s="36"/>
      <c r="F42" s="36"/>
      <c r="G42" s="36"/>
      <c r="H42" s="36"/>
      <c r="I42" s="36"/>
      <c r="J42" s="26"/>
      <c r="K42" s="26"/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>
      <c r="A43" s="33">
        <f t="shared" si="0"/>
        <v>13</v>
      </c>
      <c r="B43" s="36"/>
      <c r="C43" s="32"/>
      <c r="D43" s="36"/>
      <c r="E43" s="36"/>
      <c r="F43" s="36"/>
      <c r="G43" s="36"/>
      <c r="H43" s="36"/>
      <c r="I43" s="36"/>
      <c r="J43" s="26"/>
      <c r="K43" s="26"/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>
      <c r="A44" s="33">
        <f t="shared" si="0"/>
        <v>14</v>
      </c>
      <c r="B44" s="36"/>
      <c r="C44" s="30"/>
      <c r="D44" s="36"/>
      <c r="E44" s="36"/>
      <c r="F44" s="36"/>
      <c r="G44" s="36"/>
      <c r="H44" s="36"/>
      <c r="I44" s="36"/>
      <c r="J44" s="26"/>
      <c r="K44" s="26"/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>
      <c r="A45" s="33">
        <f t="shared" si="0"/>
        <v>15</v>
      </c>
      <c r="B45" s="36"/>
      <c r="C45" s="30"/>
      <c r="D45" s="36"/>
      <c r="E45" s="36"/>
      <c r="F45" s="36"/>
      <c r="G45" s="36"/>
      <c r="H45" s="36"/>
      <c r="I45" s="36"/>
      <c r="J45" s="26"/>
      <c r="K45" s="26"/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>
      <c r="A46" s="33">
        <f t="shared" si="0"/>
        <v>16</v>
      </c>
      <c r="B46" s="36"/>
      <c r="C46" s="30"/>
      <c r="D46" s="36"/>
      <c r="E46" s="36"/>
      <c r="F46" s="36"/>
      <c r="G46" s="36"/>
      <c r="H46" s="36"/>
      <c r="I46" s="36"/>
      <c r="J46" s="26"/>
      <c r="K46" s="26"/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>
      <c r="A47" s="33">
        <f t="shared" si="0"/>
        <v>17</v>
      </c>
      <c r="B47" s="36"/>
      <c r="C47" s="30"/>
      <c r="D47" s="36"/>
      <c r="E47" s="36"/>
      <c r="F47" s="36"/>
      <c r="G47" s="36"/>
      <c r="H47" s="36"/>
      <c r="I47" s="36"/>
      <c r="J47" s="26"/>
      <c r="K47" s="26"/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>
      <c r="A48" s="33">
        <f t="shared" si="0"/>
        <v>18</v>
      </c>
      <c r="B48" s="36"/>
      <c r="C48" s="30"/>
      <c r="D48" s="36"/>
      <c r="E48" s="36"/>
      <c r="F48" s="36"/>
      <c r="G48" s="36"/>
      <c r="H48" s="36"/>
      <c r="I48" s="36"/>
      <c r="J48" s="26"/>
      <c r="K48" s="26"/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>
      <c r="A49" s="33">
        <f t="shared" si="0"/>
        <v>19</v>
      </c>
      <c r="B49" s="36"/>
      <c r="C49" s="30"/>
      <c r="D49" s="36"/>
      <c r="E49" s="36"/>
      <c r="F49" s="36"/>
      <c r="G49" s="36"/>
      <c r="H49" s="36"/>
      <c r="I49" s="36"/>
      <c r="J49" s="26"/>
      <c r="K49" s="26"/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>
      <c r="A50" s="33">
        <f t="shared" si="0"/>
        <v>20</v>
      </c>
      <c r="B50" s="36"/>
      <c r="C50" s="30"/>
      <c r="D50" s="36"/>
      <c r="E50" s="36"/>
      <c r="F50" s="36"/>
      <c r="G50" s="36"/>
      <c r="H50" s="36"/>
      <c r="I50" s="36"/>
      <c r="J50" s="26"/>
      <c r="K50" s="2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>
      <c r="A51" s="33">
        <f t="shared" si="0"/>
        <v>21</v>
      </c>
      <c r="B51" s="36"/>
      <c r="C51" s="30"/>
      <c r="D51" s="36"/>
      <c r="E51" s="36"/>
      <c r="F51" s="36"/>
      <c r="G51" s="36"/>
      <c r="H51" s="36"/>
      <c r="I51" s="36"/>
      <c r="J51" s="26"/>
      <c r="K51" s="26"/>
      <c r="L51" s="27"/>
      <c r="M51" s="27"/>
      <c r="N51" s="19"/>
      <c r="O51" s="19"/>
      <c r="P51" s="18"/>
      <c r="Q51" s="18"/>
      <c r="R51" s="28"/>
      <c r="S51" s="28"/>
      <c r="T51" s="18"/>
      <c r="U51" s="18"/>
      <c r="V51" s="5"/>
    </row>
    <row r="52" spans="1:43">
      <c r="A52" s="33">
        <f t="shared" si="0"/>
        <v>22</v>
      </c>
      <c r="B52" s="36"/>
      <c r="C52" s="30"/>
      <c r="D52" s="36"/>
      <c r="E52" s="36"/>
      <c r="F52" s="36"/>
      <c r="G52" s="36"/>
      <c r="H52" s="36"/>
      <c r="I52" s="36"/>
      <c r="J52" s="26"/>
      <c r="K52" s="26"/>
      <c r="L52" s="27"/>
      <c r="M52" s="27"/>
      <c r="N52" s="19"/>
      <c r="O52" s="19"/>
      <c r="P52" s="18"/>
      <c r="Q52" s="18"/>
      <c r="R52" s="28"/>
      <c r="S52" s="28"/>
      <c r="T52" s="18"/>
      <c r="U52" s="18"/>
      <c r="V52" s="5"/>
    </row>
    <row r="53" spans="1:43">
      <c r="A53" s="33">
        <f t="shared" si="0"/>
        <v>23</v>
      </c>
      <c r="B53" s="36"/>
      <c r="C53" s="30"/>
      <c r="D53" s="36"/>
      <c r="E53" s="36"/>
      <c r="F53" s="36"/>
      <c r="G53" s="36"/>
      <c r="H53" s="36"/>
      <c r="I53" s="36"/>
      <c r="J53" s="26"/>
      <c r="K53" s="26"/>
      <c r="L53" s="27"/>
      <c r="M53" s="27"/>
      <c r="N53" s="19"/>
      <c r="O53" s="19"/>
      <c r="P53" s="18"/>
      <c r="Q53" s="18"/>
      <c r="R53" s="28"/>
      <c r="S53" s="28"/>
      <c r="T53" s="18"/>
      <c r="U53" s="18"/>
      <c r="V53" s="5"/>
    </row>
    <row r="54" spans="1:43">
      <c r="A54" s="33">
        <f t="shared" si="0"/>
        <v>24</v>
      </c>
      <c r="B54" s="36"/>
      <c r="C54" s="30"/>
      <c r="D54" s="36"/>
      <c r="E54" s="36"/>
      <c r="F54" s="36"/>
      <c r="G54" s="36"/>
      <c r="H54" s="36"/>
      <c r="I54" s="36"/>
      <c r="J54" s="26"/>
      <c r="K54" s="26"/>
      <c r="L54" s="27"/>
      <c r="M54" s="27"/>
      <c r="N54" s="19"/>
      <c r="O54" s="19"/>
      <c r="P54" s="18"/>
      <c r="Q54" s="18"/>
      <c r="R54" s="28"/>
      <c r="S54" s="28"/>
      <c r="T54" s="18"/>
      <c r="U54" s="18"/>
      <c r="V54" s="5"/>
    </row>
    <row r="55" spans="1:43">
      <c r="A55" s="33">
        <f t="shared" si="0"/>
        <v>25</v>
      </c>
      <c r="B55" s="36"/>
      <c r="C55" s="30"/>
      <c r="D55" s="36"/>
      <c r="E55" s="36"/>
      <c r="F55" s="36"/>
      <c r="G55" s="36"/>
      <c r="H55" s="36"/>
      <c r="I55" s="36"/>
      <c r="J55" s="26"/>
      <c r="K55" s="26"/>
      <c r="L55" s="27"/>
      <c r="M55" s="27"/>
      <c r="N55" s="19"/>
      <c r="O55" s="19"/>
      <c r="P55" s="18"/>
      <c r="Q55" s="18"/>
      <c r="R55" s="28"/>
      <c r="S55" s="28"/>
      <c r="T55" s="18"/>
      <c r="U55" s="18"/>
      <c r="V55" s="5"/>
    </row>
    <row r="56" spans="1:43">
      <c r="A56" s="33"/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18"/>
      <c r="M56" s="18"/>
      <c r="N56" s="36"/>
      <c r="O56" s="36"/>
      <c r="P56" s="18"/>
      <c r="Q56" s="18"/>
      <c r="R56" s="36"/>
      <c r="S56" s="36"/>
      <c r="T56" s="36"/>
      <c r="U56" s="36"/>
    </row>
    <row r="57" spans="1:43">
      <c r="A57" s="35" t="s">
        <v>38</v>
      </c>
      <c r="B57" s="22" t="str">
        <f t="shared" ref="B57:U57" si="1">IF(OR(MIN(B$30:B$56)&gt;$B59*$B$60,SUM(B$30:B$56)=0),"",(LOG10(($B59*$B$60)/INDEX(B$30:B$56,MATCH($B59*$B$60,B$30:B$56)))/LOG10(INDEX(B$30:B$56,MATCH($B59*$B$60,B$30:B$56))/INDEX(B$30:B$56,1+MATCH($B59*$B$60,B$30:B$56))))*(INDEX($A$30:$A$56,MATCH($B59*$B$60,B$30:B$56))-INDEX($A$30:$A$56,1+MATCH($B59*$B$60,B$30:B$56)))+INDEX($A$30:$A$56,MATCH($B59*$B$60,B$30:B$56)))</f>
        <v/>
      </c>
      <c r="C57" s="22" t="str">
        <f t="shared" si="1"/>
        <v/>
      </c>
      <c r="D57" s="22" t="str">
        <f t="shared" si="1"/>
        <v/>
      </c>
      <c r="E57" s="22" t="str">
        <f t="shared" si="1"/>
        <v/>
      </c>
      <c r="F57" s="22" t="str">
        <f t="shared" si="1"/>
        <v/>
      </c>
      <c r="G57" s="22" t="str">
        <f t="shared" si="1"/>
        <v/>
      </c>
      <c r="H57" s="22" t="str">
        <f t="shared" si="1"/>
        <v/>
      </c>
      <c r="I57" s="22" t="str">
        <f t="shared" si="1"/>
        <v/>
      </c>
      <c r="J57" s="22" t="str">
        <f t="shared" si="1"/>
        <v/>
      </c>
      <c r="K57" s="22" t="str">
        <f t="shared" si="1"/>
        <v/>
      </c>
      <c r="L57" s="22" t="str">
        <f t="shared" si="1"/>
        <v/>
      </c>
      <c r="M57" s="22" t="str">
        <f t="shared" si="1"/>
        <v/>
      </c>
      <c r="N57" s="22" t="str">
        <f t="shared" si="1"/>
        <v/>
      </c>
      <c r="O57" s="22" t="str">
        <f t="shared" si="1"/>
        <v/>
      </c>
      <c r="P57" s="22" t="str">
        <f t="shared" si="1"/>
        <v/>
      </c>
      <c r="Q57" s="22" t="str">
        <f t="shared" si="1"/>
        <v/>
      </c>
      <c r="R57" s="22" t="str">
        <f t="shared" si="1"/>
        <v/>
      </c>
      <c r="S57" s="22" t="str">
        <f t="shared" si="1"/>
        <v/>
      </c>
      <c r="T57" s="22" t="str">
        <f t="shared" si="1"/>
        <v/>
      </c>
      <c r="U57" s="22" t="str">
        <f t="shared" si="1"/>
        <v/>
      </c>
      <c r="W57" s="35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</row>
    <row r="58" spans="1:43">
      <c r="A58" s="35"/>
      <c r="B58" s="22"/>
      <c r="C58" s="22"/>
      <c r="D58" s="22"/>
      <c r="E58" s="22"/>
      <c r="F58" s="22" t="str">
        <f t="shared" ref="F58:U58" si="2">IF(OR(MIN(F$30:F$56)&gt;$A1*$B$60,SUM(F$30:F$56)=0),"",(LOG10(($A1*$B$60)/INDEX(F$30:F$56,MATCH($A1*$B$60,F$30:F$56)))/LOG10(INDEX(F$30:F$56,MATCH($A1*$B$60,F$30:F$56))/INDEX(F$30:F$56,1+MATCH($A1*$B$60,F$30:F$56))))*(INDEX($A$30:$A$56,MATCH($A1*$B$60,F$30:F$56))-INDEX($A$30:$A$56,1+MATCH($A1*$B$60,F$30:F$56)))+INDEX($A$30:$A$56,MATCH($A1*$B$60,F$30:F$56)))</f>
        <v/>
      </c>
      <c r="G58" s="22" t="str">
        <f t="shared" si="2"/>
        <v/>
      </c>
      <c r="H58" s="22" t="str">
        <f t="shared" si="2"/>
        <v/>
      </c>
      <c r="I58" s="22" t="str">
        <f t="shared" si="2"/>
        <v/>
      </c>
      <c r="J58" s="22" t="str">
        <f t="shared" si="2"/>
        <v/>
      </c>
      <c r="K58" s="22" t="str">
        <f t="shared" si="2"/>
        <v/>
      </c>
      <c r="L58" s="22" t="str">
        <f t="shared" si="2"/>
        <v/>
      </c>
      <c r="M58" s="22" t="str">
        <f t="shared" si="2"/>
        <v/>
      </c>
      <c r="N58" s="22" t="str">
        <f t="shared" si="2"/>
        <v/>
      </c>
      <c r="O58" s="22" t="str">
        <f t="shared" si="2"/>
        <v/>
      </c>
      <c r="P58" s="22" t="str">
        <f t="shared" si="2"/>
        <v/>
      </c>
      <c r="Q58" s="22" t="str">
        <f t="shared" si="2"/>
        <v/>
      </c>
      <c r="R58" s="22" t="str">
        <f t="shared" si="2"/>
        <v/>
      </c>
      <c r="S58" s="22" t="str">
        <f t="shared" si="2"/>
        <v/>
      </c>
      <c r="T58" s="22" t="str">
        <f t="shared" si="2"/>
        <v/>
      </c>
      <c r="U58" s="22" t="str">
        <f t="shared" si="2"/>
        <v/>
      </c>
    </row>
    <row r="59" spans="1:43">
      <c r="A59" s="24" t="s">
        <v>37</v>
      </c>
      <c r="B59" s="16">
        <v>0.7</v>
      </c>
      <c r="C59" s="22"/>
      <c r="D59" s="22" t="str">
        <f>IF(OR(MIN(D$30:D$56)&gt;$A2*$B$60,SUM(D$30:D$56)=0),"",(LOG10(($A2*$B$60)/INDEX(D$30:D$56,MATCH($A2*$B$60,D$30:D$56)))/LOG10(INDEX(D$30:D$56,MATCH($A2*$B$60,D$30:D$56))/INDEX(D$30:D$56,1+MATCH($A2*$B$60,D$30:D$56))))*(INDEX($A$30:$A$56,MATCH($A2*$B$60,D$30:D$56))-INDEX($A$30:$A$56,1+MATCH($A2*$B$60,D$30:D$56)))+INDEX($A$30:$A$56,MATCH($A2*$B$60,D$30:D$56)))</f>
        <v/>
      </c>
      <c r="E59" s="22" t="str">
        <f>IF(OR(MIN(E$30:E$56)&gt;$A2*$B$60,SUM(E$30:E$56)=0),"",(LOG10(($A2*$B$60)/INDEX(E$30:E$56,MATCH($A2*$B$60,E$30:E$56)))/LOG10(INDEX(E$30:E$56,MATCH($A2*$B$60,E$30:E$56))/INDEX(E$30:E$56,1+MATCH($A2*$B$60,E$30:E$56))))*(INDEX($A$30:$A$56,MATCH($A2*$B$60,E$30:E$56))-INDEX($A$30:$A$56,1+MATCH($A2*$B$60,E$30:E$56)))+INDEX($A$30:$A$56,MATCH($A2*$B$60,E$30:E$56)))</f>
        <v/>
      </c>
      <c r="F59" s="22" t="str">
        <f t="shared" ref="F59:U59" si="3">IF(OR(MIN(F$30:F$56)&gt;$A2*$B$60,SUM(F$30:F$56)=0),"",(LOG10(($A2*$B$60)/INDEX(F$30:F$56,MATCH($A2*$B$60,F$30:F$56)))/LOG10(INDEX(F$30:F$56,MATCH($A2*$B$60,F$30:F$56))/INDEX(F$30:F$56,1+MATCH($A2*$B$60,F$30:F$56))))*(INDEX($A$30:$A$56,MATCH($A2*$B$60,F$30:F$56))-INDEX($A$30:$A$56,1+MATCH($A2*$B$60,F$30:F$56)))+INDEX($A$30:$A$56,MATCH($A2*$B$60,F$30:F$56)))</f>
        <v/>
      </c>
      <c r="G59" s="22" t="str">
        <f t="shared" si="3"/>
        <v/>
      </c>
      <c r="H59" s="22" t="str">
        <f t="shared" si="3"/>
        <v/>
      </c>
      <c r="I59" s="22" t="str">
        <f t="shared" si="3"/>
        <v/>
      </c>
      <c r="J59" s="22" t="str">
        <f t="shared" si="3"/>
        <v/>
      </c>
      <c r="K59" s="22" t="str">
        <f t="shared" si="3"/>
        <v/>
      </c>
      <c r="L59" s="22" t="str">
        <f t="shared" si="3"/>
        <v/>
      </c>
      <c r="M59" s="22" t="str">
        <f t="shared" si="3"/>
        <v/>
      </c>
      <c r="N59" s="22" t="str">
        <f t="shared" si="3"/>
        <v/>
      </c>
      <c r="O59" s="22" t="str">
        <f t="shared" si="3"/>
        <v/>
      </c>
      <c r="P59" s="22" t="str">
        <f t="shared" si="3"/>
        <v/>
      </c>
      <c r="Q59" s="22" t="str">
        <f t="shared" si="3"/>
        <v/>
      </c>
      <c r="R59" s="22" t="str">
        <f t="shared" si="3"/>
        <v/>
      </c>
      <c r="S59" s="22" t="str">
        <f t="shared" si="3"/>
        <v/>
      </c>
      <c r="T59" s="22" t="str">
        <f t="shared" si="3"/>
        <v/>
      </c>
      <c r="U59" s="22" t="str">
        <f t="shared" si="3"/>
        <v/>
      </c>
    </row>
    <row r="60" spans="1:43">
      <c r="A60" s="15" t="s">
        <v>0</v>
      </c>
      <c r="B60" s="52">
        <v>188739200</v>
      </c>
      <c r="C60" s="51" t="s">
        <v>1</v>
      </c>
      <c r="D60" s="34"/>
      <c r="E60" s="34"/>
      <c r="F60" s="34"/>
      <c r="G60" s="34"/>
      <c r="H60" s="34"/>
      <c r="I60" s="34"/>
      <c r="R60" s="31"/>
      <c r="S60" s="31"/>
    </row>
    <row r="61" spans="1:43">
      <c r="D61" s="34"/>
      <c r="E61" s="34"/>
      <c r="F61" s="34"/>
      <c r="G61" s="34"/>
      <c r="H61" s="34"/>
      <c r="I61" s="34"/>
    </row>
    <row r="62" spans="1:43" ht="54" customHeight="1">
      <c r="D62" s="34"/>
      <c r="E62" s="34"/>
      <c r="F62" s="34"/>
      <c r="G62" s="34"/>
      <c r="H62" s="34"/>
      <c r="I62" s="34"/>
    </row>
    <row r="63" spans="1:43">
      <c r="D63" s="34"/>
      <c r="E63" s="34"/>
      <c r="F63" s="34"/>
      <c r="G63" s="34"/>
      <c r="H63" s="34"/>
      <c r="I63" s="34"/>
    </row>
    <row r="64" spans="1:43">
      <c r="D64" s="34"/>
      <c r="E64" s="34"/>
      <c r="F64" s="34"/>
      <c r="G64" s="34"/>
      <c r="H64" s="34"/>
      <c r="I64" s="34"/>
    </row>
    <row r="65" spans="4:9">
      <c r="D65" s="34"/>
      <c r="E65" s="34"/>
      <c r="F65" s="34"/>
      <c r="G65" s="34"/>
      <c r="H65" s="34"/>
      <c r="I65" s="34"/>
    </row>
    <row r="66" spans="4:9">
      <c r="D66" s="34"/>
      <c r="E66" s="34"/>
      <c r="F66" s="34"/>
      <c r="G66" s="34"/>
      <c r="H66" s="34"/>
      <c r="I66" s="34"/>
    </row>
    <row r="67" spans="4:9">
      <c r="D67" s="34"/>
      <c r="E67" s="34"/>
      <c r="F67" s="34"/>
      <c r="G67" s="34"/>
      <c r="H67" s="34"/>
      <c r="I67" s="34"/>
    </row>
    <row r="68" spans="4:9">
      <c r="D68" s="34"/>
      <c r="E68" s="34"/>
      <c r="F68" s="34"/>
      <c r="G68" s="34"/>
      <c r="H68" s="34"/>
      <c r="I68" s="34"/>
    </row>
    <row r="69" spans="4:9">
      <c r="D69" s="34"/>
      <c r="E69" s="34"/>
      <c r="F69" s="34"/>
      <c r="G69" s="34"/>
      <c r="H69" s="34"/>
      <c r="I69" s="34"/>
    </row>
    <row r="70" spans="4:9">
      <c r="D70" s="34"/>
      <c r="E70" s="34"/>
      <c r="F70" s="34"/>
      <c r="G70" s="34"/>
      <c r="H70" s="34"/>
      <c r="I70" s="34"/>
    </row>
    <row r="71" spans="4:9">
      <c r="D71" s="34"/>
      <c r="E71" s="34"/>
      <c r="F71" s="34"/>
      <c r="G71" s="34"/>
      <c r="H71" s="34"/>
      <c r="I71" s="34"/>
    </row>
    <row r="72" spans="4:9">
      <c r="D72" s="34"/>
      <c r="E72" s="34"/>
      <c r="F72" s="34"/>
      <c r="G72" s="34"/>
      <c r="H72" s="34"/>
      <c r="I72" s="34"/>
    </row>
    <row r="73" spans="4:9">
      <c r="D73" s="34"/>
      <c r="E73" s="34"/>
      <c r="F73" s="34"/>
      <c r="G73" s="34"/>
      <c r="H73" s="34"/>
      <c r="I73" s="34"/>
    </row>
    <row r="74" spans="4:9">
      <c r="D74" s="34"/>
      <c r="E74" s="34"/>
      <c r="F74" s="34"/>
      <c r="G74" s="34"/>
      <c r="H74" s="34"/>
      <c r="I74" s="34"/>
    </row>
    <row r="75" spans="4:9">
      <c r="D75" s="34"/>
      <c r="E75" s="34"/>
      <c r="F75" s="34"/>
      <c r="G75" s="34"/>
      <c r="H75" s="34"/>
      <c r="I75" s="34"/>
    </row>
    <row r="76" spans="4:9">
      <c r="D76" s="34"/>
      <c r="E76" s="34"/>
      <c r="F76" s="34"/>
      <c r="G76" s="34"/>
      <c r="H76" s="34"/>
      <c r="I76" s="34"/>
    </row>
    <row r="77" spans="4:9">
      <c r="D77" s="34"/>
      <c r="E77" s="34"/>
      <c r="F77" s="34"/>
      <c r="G77" s="34"/>
      <c r="H77" s="34"/>
      <c r="I77" s="34"/>
    </row>
    <row r="78" spans="4:9">
      <c r="D78" s="34"/>
      <c r="E78" s="34"/>
      <c r="F78" s="34"/>
      <c r="G78" s="34"/>
      <c r="H78" s="34"/>
      <c r="I78" s="34"/>
    </row>
    <row r="79" spans="4:9">
      <c r="D79" s="34"/>
      <c r="E79" s="34"/>
      <c r="F79" s="34"/>
      <c r="G79" s="34"/>
      <c r="H79" s="34"/>
      <c r="I79" s="34"/>
    </row>
    <row r="80" spans="4: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2:21">
      <c r="D97" s="34"/>
      <c r="E97" s="34"/>
      <c r="F97" s="34"/>
      <c r="G97" s="34"/>
      <c r="H97" s="34"/>
      <c r="I97" s="34"/>
    </row>
    <row r="98" spans="2:21">
      <c r="D98" s="34"/>
      <c r="E98" s="34"/>
      <c r="F98" s="34"/>
      <c r="G98" s="34"/>
      <c r="H98" s="34"/>
      <c r="I98" s="34"/>
    </row>
    <row r="99" spans="2:21">
      <c r="D99" s="34"/>
      <c r="E99" s="34"/>
      <c r="F99" s="34"/>
      <c r="G99" s="34"/>
      <c r="H99" s="34"/>
      <c r="I99" s="34"/>
    </row>
    <row r="100" spans="2:21">
      <c r="D100" s="34"/>
      <c r="E100" s="34"/>
      <c r="F100" s="34"/>
      <c r="G100" s="34"/>
      <c r="H100" s="34"/>
      <c r="I100" s="34"/>
    </row>
    <row r="101" spans="2:21">
      <c r="D101" s="34"/>
      <c r="E101" s="34"/>
      <c r="F101" s="34"/>
      <c r="G101" s="34"/>
      <c r="H101" s="34"/>
      <c r="I101" s="34"/>
    </row>
    <row r="102" spans="2:21">
      <c r="D102" s="34"/>
      <c r="E102" s="34"/>
      <c r="F102" s="34"/>
      <c r="G102" s="34"/>
      <c r="H102" s="34"/>
      <c r="I102" s="34"/>
    </row>
    <row r="103" spans="2:21">
      <c r="D103" s="34"/>
      <c r="E103" s="34"/>
      <c r="F103" s="34"/>
      <c r="G103" s="34"/>
      <c r="H103" s="34"/>
      <c r="I103" s="34"/>
    </row>
    <row r="104" spans="2:21">
      <c r="D104" s="34"/>
      <c r="E104" s="34"/>
      <c r="F104" s="34"/>
      <c r="G104" s="34"/>
      <c r="H104" s="34"/>
      <c r="I104" s="34"/>
    </row>
    <row r="105" spans="2:21">
      <c r="D105" s="12"/>
      <c r="E105" s="12"/>
      <c r="F105" s="12"/>
      <c r="G105" s="12"/>
      <c r="H105" s="12"/>
      <c r="I105" s="12"/>
      <c r="J105" s="10"/>
      <c r="K105" s="10"/>
      <c r="N105" s="11"/>
      <c r="O105" s="11"/>
    </row>
    <row r="106" spans="2:21">
      <c r="D106" s="12"/>
      <c r="E106" s="12"/>
      <c r="F106" s="12"/>
      <c r="G106" s="12"/>
      <c r="H106" s="12"/>
      <c r="I106" s="12"/>
      <c r="J106" s="10"/>
      <c r="K106" s="10"/>
      <c r="N106" s="11"/>
      <c r="O106" s="11"/>
    </row>
    <row r="107" spans="2:21">
      <c r="D107" s="12"/>
      <c r="E107" s="12"/>
      <c r="F107" s="12"/>
      <c r="G107" s="12"/>
      <c r="H107" s="12"/>
      <c r="I107" s="12"/>
      <c r="J107" s="10"/>
      <c r="K107" s="10"/>
      <c r="N107" s="11"/>
      <c r="O107" s="11"/>
    </row>
    <row r="108" spans="2:21">
      <c r="D108" s="12"/>
      <c r="E108" s="12"/>
      <c r="F108" s="12"/>
      <c r="G108" s="12"/>
      <c r="H108" s="12"/>
      <c r="I108" s="12"/>
      <c r="J108" s="10"/>
      <c r="K108" s="10"/>
      <c r="N108" s="11"/>
      <c r="O108" s="11"/>
    </row>
    <row r="109" spans="2:21">
      <c r="D109" s="12"/>
      <c r="E109" s="12"/>
      <c r="F109" s="12"/>
      <c r="G109" s="12"/>
      <c r="H109" s="12"/>
      <c r="I109" s="12"/>
      <c r="J109" s="10"/>
      <c r="K109" s="10"/>
      <c r="N109" s="11"/>
      <c r="O109" s="11"/>
    </row>
    <row r="110" spans="2:21">
      <c r="D110" s="12"/>
      <c r="E110" s="12"/>
      <c r="F110" s="12"/>
      <c r="G110" s="12"/>
      <c r="H110" s="12"/>
      <c r="I110" s="12"/>
      <c r="J110" s="10"/>
      <c r="K110" s="10"/>
      <c r="N110" s="11"/>
      <c r="O110" s="11"/>
    </row>
    <row r="111" spans="2:21">
      <c r="D111" s="12"/>
      <c r="E111" s="12"/>
      <c r="F111" s="12"/>
      <c r="G111" s="12"/>
      <c r="H111" s="12"/>
      <c r="I111" s="12"/>
      <c r="N111" s="13"/>
      <c r="O111" s="13"/>
    </row>
    <row r="112" spans="2:21">
      <c r="B112" s="14"/>
      <c r="C112" s="14"/>
      <c r="D112" s="12"/>
      <c r="E112" s="12"/>
      <c r="F112" s="12"/>
      <c r="G112" s="12"/>
      <c r="H112" s="12"/>
      <c r="I112" s="12"/>
      <c r="L112" s="14"/>
      <c r="M112" s="14"/>
      <c r="R112" s="14"/>
      <c r="S112" s="14"/>
      <c r="T112" s="14"/>
      <c r="U112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V107"/>
  <sheetViews>
    <sheetView zoomScale="70" zoomScaleNormal="70" workbookViewId="0">
      <selection activeCell="B55" sqref="B55"/>
    </sheetView>
  </sheetViews>
  <sheetFormatPr defaultColWidth="9.140625" defaultRowHeight="12.75"/>
  <cols>
    <col min="1" max="1" width="21.42578125" style="34" customWidth="1"/>
    <col min="2" max="3" width="9.7109375" style="34" customWidth="1"/>
    <col min="4" max="7" width="9.7109375" style="5" customWidth="1"/>
    <col min="8" max="8" width="12.5703125" style="5" bestFit="1" customWidth="1"/>
    <col min="9" max="9" width="9.7109375" style="5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66" t="s">
        <v>8</v>
      </c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</row>
    <row r="28" spans="1:48" s="2" customFormat="1" ht="57.75" customHeight="1">
      <c r="A28" s="1" t="s">
        <v>7</v>
      </c>
      <c r="B28" s="61" t="s">
        <v>6</v>
      </c>
      <c r="C28" s="62"/>
      <c r="D28" s="61" t="s">
        <v>2</v>
      </c>
      <c r="E28" s="62"/>
      <c r="F28" s="61" t="s">
        <v>5</v>
      </c>
      <c r="G28" s="62"/>
      <c r="H28" s="61" t="s">
        <v>4</v>
      </c>
      <c r="I28" s="62"/>
      <c r="J28" s="61" t="s">
        <v>3</v>
      </c>
      <c r="K28" s="62"/>
      <c r="L28" s="61" t="s">
        <v>39</v>
      </c>
      <c r="M28" s="62"/>
      <c r="N28" s="61" t="s">
        <v>40</v>
      </c>
      <c r="O28" s="62"/>
      <c r="P28" s="61" t="s">
        <v>41</v>
      </c>
      <c r="Q28" s="62"/>
      <c r="R28" s="61" t="s">
        <v>42</v>
      </c>
      <c r="S28" s="62"/>
      <c r="T28" s="61" t="s">
        <v>43</v>
      </c>
      <c r="U28" s="62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24</v>
      </c>
      <c r="C29" s="20" t="s">
        <v>25</v>
      </c>
      <c r="D29" s="20" t="s">
        <v>24</v>
      </c>
      <c r="E29" s="20" t="s">
        <v>25</v>
      </c>
      <c r="F29" s="20" t="s">
        <v>24</v>
      </c>
      <c r="G29" s="20" t="s">
        <v>25</v>
      </c>
      <c r="H29" s="20" t="s">
        <v>24</v>
      </c>
      <c r="I29" s="20" t="s">
        <v>25</v>
      </c>
      <c r="J29" s="20" t="s">
        <v>24</v>
      </c>
      <c r="K29" s="20" t="s">
        <v>25</v>
      </c>
      <c r="L29" s="20" t="s">
        <v>24</v>
      </c>
      <c r="M29" s="20" t="s">
        <v>25</v>
      </c>
      <c r="N29" s="20" t="s">
        <v>24</v>
      </c>
      <c r="O29" s="20" t="s">
        <v>25</v>
      </c>
      <c r="P29" s="20" t="s">
        <v>24</v>
      </c>
      <c r="Q29" s="20" t="s">
        <v>25</v>
      </c>
      <c r="R29" s="20" t="s">
        <v>24</v>
      </c>
      <c r="S29" s="20" t="s">
        <v>25</v>
      </c>
      <c r="T29" s="20" t="s">
        <v>24</v>
      </c>
      <c r="U29" s="20" t="s">
        <v>25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-5</v>
      </c>
      <c r="B30" s="36"/>
      <c r="C30" s="36"/>
      <c r="D30" s="36"/>
      <c r="E30" s="36"/>
      <c r="F30" s="36"/>
      <c r="G30" s="36"/>
      <c r="H30" s="36">
        <v>822412.80000000005</v>
      </c>
      <c r="I30" s="36"/>
      <c r="J30" s="26"/>
      <c r="K30" s="2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-4</v>
      </c>
      <c r="B31" s="36"/>
      <c r="C31" s="36"/>
      <c r="D31" s="36"/>
      <c r="E31" s="36"/>
      <c r="F31" s="36"/>
      <c r="G31" s="36"/>
      <c r="H31" s="36">
        <v>5854464</v>
      </c>
      <c r="I31" s="36"/>
      <c r="J31" s="26"/>
      <c r="K31" s="26"/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50" si="0">A31+1</f>
        <v>-3</v>
      </c>
      <c r="B32" s="36"/>
      <c r="C32" s="36"/>
      <c r="D32" s="36"/>
      <c r="E32" s="36"/>
      <c r="F32" s="36"/>
      <c r="G32" s="36"/>
      <c r="H32" s="36">
        <v>15778316.800000001</v>
      </c>
      <c r="I32" s="36"/>
      <c r="J32" s="26"/>
      <c r="K32" s="26"/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-2</v>
      </c>
      <c r="B33" s="36"/>
      <c r="C33" s="36"/>
      <c r="D33" s="36"/>
      <c r="E33" s="36"/>
      <c r="F33" s="36"/>
      <c r="G33" s="36"/>
      <c r="H33" s="36">
        <v>24108908.800000001</v>
      </c>
      <c r="I33" s="36"/>
      <c r="J33" s="26"/>
      <c r="K33" s="26"/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-1</v>
      </c>
      <c r="B34" s="36"/>
      <c r="C34" s="36"/>
      <c r="D34" s="36"/>
      <c r="E34" s="36"/>
      <c r="F34" s="36"/>
      <c r="G34" s="36"/>
      <c r="H34" s="36">
        <v>31162649.600000001</v>
      </c>
      <c r="I34" s="36"/>
      <c r="J34" s="26"/>
      <c r="K34" s="26"/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0</v>
      </c>
      <c r="B35" s="36"/>
      <c r="C35" s="36"/>
      <c r="D35" s="36"/>
      <c r="E35" s="36"/>
      <c r="F35" s="36"/>
      <c r="G35" s="36"/>
      <c r="H35" s="36">
        <v>38040038.399999999</v>
      </c>
      <c r="I35" s="36"/>
      <c r="J35" s="26"/>
      <c r="K35" s="26"/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1</v>
      </c>
      <c r="B36" s="36"/>
      <c r="C36" s="36"/>
      <c r="D36" s="36"/>
      <c r="E36" s="36"/>
      <c r="F36" s="36"/>
      <c r="G36" s="36"/>
      <c r="H36" s="36">
        <v>44099968</v>
      </c>
      <c r="I36" s="36"/>
      <c r="J36" s="26"/>
      <c r="K36" s="26"/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2</v>
      </c>
      <c r="B37" s="36"/>
      <c r="C37" s="36"/>
      <c r="D37" s="36"/>
      <c r="E37" s="36"/>
      <c r="F37" s="36"/>
      <c r="G37" s="36"/>
      <c r="H37" s="36">
        <v>48493068.799999997</v>
      </c>
      <c r="I37" s="36"/>
      <c r="J37" s="26"/>
      <c r="K37" s="26"/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3</v>
      </c>
      <c r="B38" s="36"/>
      <c r="C38" s="36"/>
      <c r="D38" s="36"/>
      <c r="E38" s="36"/>
      <c r="F38" s="36"/>
      <c r="G38" s="36"/>
      <c r="H38" s="36">
        <v>54059539.200000003</v>
      </c>
      <c r="I38" s="36"/>
      <c r="J38" s="26"/>
      <c r="K38" s="26"/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4</v>
      </c>
      <c r="B39" s="36"/>
      <c r="C39" s="36"/>
      <c r="D39" s="36"/>
      <c r="E39" s="36"/>
      <c r="F39" s="36"/>
      <c r="G39" s="36"/>
      <c r="H39" s="36">
        <v>62741849.600000001</v>
      </c>
      <c r="I39" s="36"/>
      <c r="J39" s="26"/>
      <c r="K39" s="26"/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5</v>
      </c>
      <c r="B40" s="36"/>
      <c r="C40" s="36"/>
      <c r="D40" s="36"/>
      <c r="E40" s="36"/>
      <c r="F40" s="36"/>
      <c r="G40" s="36"/>
      <c r="H40" s="36">
        <v>72971475.200000003</v>
      </c>
      <c r="I40" s="36"/>
      <c r="J40" s="26"/>
      <c r="K40" s="26"/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>
      <c r="A41" s="33">
        <f t="shared" si="0"/>
        <v>6</v>
      </c>
      <c r="B41" s="36"/>
      <c r="C41" s="29"/>
      <c r="D41" s="36"/>
      <c r="E41" s="36"/>
      <c r="F41" s="36"/>
      <c r="G41" s="36"/>
      <c r="H41" s="36">
        <v>82477881.599999994</v>
      </c>
      <c r="I41" s="36"/>
      <c r="J41" s="26"/>
      <c r="K41" s="26"/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>
      <c r="A42" s="33">
        <f t="shared" si="0"/>
        <v>7</v>
      </c>
      <c r="B42" s="36"/>
      <c r="C42" s="30"/>
      <c r="D42" s="36"/>
      <c r="E42" s="36"/>
      <c r="F42" s="36"/>
      <c r="G42" s="36"/>
      <c r="H42" s="36">
        <v>89594937.599999994</v>
      </c>
      <c r="I42" s="36"/>
      <c r="J42" s="26"/>
      <c r="K42" s="26"/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>
      <c r="A43" s="33">
        <f t="shared" si="0"/>
        <v>8</v>
      </c>
      <c r="B43" s="36"/>
      <c r="C43" s="32"/>
      <c r="D43" s="36"/>
      <c r="E43" s="36"/>
      <c r="F43" s="36"/>
      <c r="G43" s="36"/>
      <c r="H43" s="36">
        <v>93627206.400000006</v>
      </c>
      <c r="I43" s="36"/>
      <c r="J43" s="26"/>
      <c r="K43" s="26"/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>
      <c r="A44" s="33">
        <f t="shared" si="0"/>
        <v>9</v>
      </c>
      <c r="B44" s="36"/>
      <c r="C44" s="30"/>
      <c r="D44" s="36"/>
      <c r="E44" s="36"/>
      <c r="F44" s="36"/>
      <c r="G44" s="36"/>
      <c r="H44" s="36">
        <v>95608729.599999994</v>
      </c>
      <c r="I44" s="36"/>
      <c r="J44" s="26"/>
      <c r="K44" s="26"/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>
      <c r="A45" s="33">
        <f t="shared" si="0"/>
        <v>10</v>
      </c>
      <c r="B45" s="36"/>
      <c r="C45" s="30"/>
      <c r="D45" s="36"/>
      <c r="E45" s="36"/>
      <c r="F45" s="36"/>
      <c r="G45" s="36"/>
      <c r="H45" s="36">
        <v>97199129.599999994</v>
      </c>
      <c r="I45" s="36"/>
      <c r="J45" s="26"/>
      <c r="K45" s="26"/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>
      <c r="A46" s="33">
        <f t="shared" si="0"/>
        <v>11</v>
      </c>
      <c r="B46" s="36"/>
      <c r="C46" s="30"/>
      <c r="D46" s="36"/>
      <c r="E46" s="36"/>
      <c r="F46" s="36"/>
      <c r="G46" s="36"/>
      <c r="H46" s="36">
        <v>98659980.799999997</v>
      </c>
      <c r="I46" s="36"/>
      <c r="J46" s="26"/>
      <c r="K46" s="26"/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>
      <c r="A47" s="33">
        <f t="shared" si="0"/>
        <v>12</v>
      </c>
      <c r="B47" s="36"/>
      <c r="C47" s="30"/>
      <c r="D47" s="36"/>
      <c r="E47" s="36"/>
      <c r="F47" s="36"/>
      <c r="G47" s="36"/>
      <c r="H47" s="36">
        <v>99300230.400000006</v>
      </c>
      <c r="I47" s="36"/>
      <c r="J47" s="26"/>
      <c r="K47" s="26"/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>
      <c r="A48" s="33">
        <f t="shared" si="0"/>
        <v>13</v>
      </c>
      <c r="B48" s="36"/>
      <c r="C48" s="30"/>
      <c r="D48" s="36"/>
      <c r="E48" s="36"/>
      <c r="F48" s="36"/>
      <c r="G48" s="36"/>
      <c r="H48" s="36">
        <v>99832268.799999997</v>
      </c>
      <c r="I48" s="36"/>
      <c r="J48" s="26"/>
      <c r="K48" s="26"/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>
      <c r="A49" s="33">
        <f t="shared" si="0"/>
        <v>14</v>
      </c>
      <c r="B49" s="36"/>
      <c r="C49" s="30"/>
      <c r="D49" s="36"/>
      <c r="E49" s="36"/>
      <c r="F49" s="36"/>
      <c r="G49" s="36"/>
      <c r="H49" s="36">
        <v>100138867.2</v>
      </c>
      <c r="I49" s="36"/>
      <c r="J49" s="26"/>
      <c r="K49" s="26"/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>
      <c r="A50" s="33">
        <f t="shared" si="0"/>
        <v>15</v>
      </c>
      <c r="B50" s="36"/>
      <c r="C50" s="30"/>
      <c r="D50" s="36"/>
      <c r="E50" s="36"/>
      <c r="F50" s="36"/>
      <c r="G50" s="36"/>
      <c r="H50" s="36">
        <v>100391360</v>
      </c>
      <c r="I50" s="36"/>
      <c r="J50" s="26"/>
      <c r="K50" s="2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>
      <c r="A51" s="33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18"/>
      <c r="M51" s="18"/>
      <c r="N51" s="36"/>
      <c r="O51" s="36"/>
      <c r="P51" s="18"/>
      <c r="Q51" s="18"/>
      <c r="R51" s="36"/>
      <c r="S51" s="36"/>
      <c r="T51" s="36"/>
      <c r="U51" s="36"/>
    </row>
    <row r="52" spans="1:43">
      <c r="A52" s="35" t="s">
        <v>54</v>
      </c>
      <c r="B52" s="22" t="str">
        <f t="shared" ref="B52:U52" si="1">IF(OR(MIN(B$30:B$51)&gt;$B54*$B$55,SUM(B$30:B$51)=0),"",(LOG10(($B54*$B$55)/INDEX(B$30:B$51,MATCH($B54*$B$55,B$30:B$51)))/LOG10(INDEX(B$30:B$51,MATCH($B54*$B$55,B$30:B$51))/INDEX(B$30:B$51,1+MATCH($B54*$B$55,B$30:B$51))))*(INDEX($A$30:$A$51,MATCH($B54*$B$55,B$30:B$51))-INDEX($A$30:$A$51,1+MATCH($B54*$B$55,B$30:B$51)))+INDEX($A$30:$A$51,MATCH($B54*$B$55,B$30:B$51)))</f>
        <v/>
      </c>
      <c r="C52" s="22" t="str">
        <f t="shared" si="1"/>
        <v/>
      </c>
      <c r="D52" s="22" t="str">
        <f t="shared" si="1"/>
        <v/>
      </c>
      <c r="E52" s="22" t="str">
        <f t="shared" si="1"/>
        <v/>
      </c>
      <c r="F52" s="22" t="str">
        <f t="shared" si="1"/>
        <v/>
      </c>
      <c r="G52" s="22" t="str">
        <f t="shared" si="1"/>
        <v/>
      </c>
      <c r="H52" s="22">
        <f t="shared" si="1"/>
        <v>-1.1171398582500318</v>
      </c>
      <c r="I52" s="22" t="str">
        <f t="shared" si="1"/>
        <v/>
      </c>
      <c r="J52" s="22" t="str">
        <f t="shared" si="1"/>
        <v/>
      </c>
      <c r="K52" s="22" t="str">
        <f t="shared" si="1"/>
        <v/>
      </c>
      <c r="L52" s="22" t="str">
        <f t="shared" si="1"/>
        <v/>
      </c>
      <c r="M52" s="22" t="str">
        <f t="shared" si="1"/>
        <v/>
      </c>
      <c r="N52" s="22" t="str">
        <f t="shared" si="1"/>
        <v/>
      </c>
      <c r="O52" s="22" t="str">
        <f t="shared" si="1"/>
        <v/>
      </c>
      <c r="P52" s="22" t="str">
        <f t="shared" si="1"/>
        <v/>
      </c>
      <c r="Q52" s="22" t="str">
        <f t="shared" si="1"/>
        <v/>
      </c>
      <c r="R52" s="22" t="str">
        <f t="shared" si="1"/>
        <v/>
      </c>
      <c r="S52" s="22" t="str">
        <f t="shared" si="1"/>
        <v/>
      </c>
      <c r="T52" s="22" t="str">
        <f t="shared" si="1"/>
        <v/>
      </c>
      <c r="U52" s="22" t="str">
        <f t="shared" si="1"/>
        <v/>
      </c>
      <c r="W52" s="35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</row>
    <row r="53" spans="1:43">
      <c r="A53" s="35"/>
      <c r="B53" s="22"/>
      <c r="C53" s="22"/>
      <c r="D53" s="22"/>
      <c r="E53" s="22"/>
      <c r="F53" s="22" t="str">
        <f t="shared" ref="F53:U53" si="2">IF(OR(MIN(F$30:F$51)&gt;$A1*$B$55,SUM(F$30:F$51)=0),"",(LOG10(($A1*$B$55)/INDEX(F$30:F$51,MATCH($A1*$B$55,F$30:F$51)))/LOG10(INDEX(F$30:F$51,MATCH($A1*$B$55,F$30:F$51))/INDEX(F$30:F$51,1+MATCH($A1*$B$55,F$30:F$51))))*(INDEX($A$30:$A$51,MATCH($A1*$B$55,F$30:F$51))-INDEX($A$30:$A$51,1+MATCH($A1*$B$55,F$30:F$51)))+INDEX($A$30:$A$51,MATCH($A1*$B$55,F$30:F$51)))</f>
        <v/>
      </c>
      <c r="G53" s="22" t="str">
        <f t="shared" si="2"/>
        <v/>
      </c>
      <c r="H53" s="22" t="str">
        <f t="shared" si="2"/>
        <v/>
      </c>
      <c r="I53" s="22" t="str">
        <f t="shared" si="2"/>
        <v/>
      </c>
      <c r="J53" s="22" t="str">
        <f t="shared" si="2"/>
        <v/>
      </c>
      <c r="K53" s="22" t="str">
        <f t="shared" si="2"/>
        <v/>
      </c>
      <c r="L53" s="22" t="str">
        <f t="shared" si="2"/>
        <v/>
      </c>
      <c r="M53" s="22" t="str">
        <f t="shared" si="2"/>
        <v/>
      </c>
      <c r="N53" s="22" t="str">
        <f t="shared" si="2"/>
        <v/>
      </c>
      <c r="O53" s="22" t="str">
        <f t="shared" si="2"/>
        <v/>
      </c>
      <c r="P53" s="22" t="str">
        <f t="shared" si="2"/>
        <v/>
      </c>
      <c r="Q53" s="22" t="str">
        <f t="shared" si="2"/>
        <v/>
      </c>
      <c r="R53" s="22" t="str">
        <f t="shared" si="2"/>
        <v/>
      </c>
      <c r="S53" s="22" t="str">
        <f t="shared" si="2"/>
        <v/>
      </c>
      <c r="T53" s="22" t="str">
        <f t="shared" si="2"/>
        <v/>
      </c>
      <c r="U53" s="22" t="str">
        <f t="shared" si="2"/>
        <v/>
      </c>
    </row>
    <row r="54" spans="1:43">
      <c r="A54" s="24" t="s">
        <v>37</v>
      </c>
      <c r="B54" s="16">
        <v>0.3</v>
      </c>
      <c r="C54" s="22"/>
      <c r="D54" s="22" t="str">
        <f>IF(OR(MIN(D$30:D$51)&gt;$A2*$B$55,SUM(D$30:D$51)=0),"",(LOG10(($A2*$B$55)/INDEX(D$30:D$51,MATCH($A2*$B$55,D$30:D$51)))/LOG10(INDEX(D$30:D$51,MATCH($A2*$B$55,D$30:D$51))/INDEX(D$30:D$51,1+MATCH($A2*$B$55,D$30:D$51))))*(INDEX($A$30:$A$51,MATCH($A2*$B$55,D$30:D$51))-INDEX($A$30:$A$51,1+MATCH($A2*$B$55,D$30:D$51)))+INDEX($A$30:$A$51,MATCH($A2*$B$55,D$30:D$51)))</f>
        <v/>
      </c>
      <c r="E54" s="22" t="str">
        <f>IF(OR(MIN(E$30:E$51)&gt;$A2*$B$55,SUM(E$30:E$51)=0),"",(LOG10(($A2*$B$55)/INDEX(E$30:E$51,MATCH($A2*$B$55,E$30:E$51)))/LOG10(INDEX(E$30:E$51,MATCH($A2*$B$55,E$30:E$51))/INDEX(E$30:E$51,1+MATCH($A2*$B$55,E$30:E$51))))*(INDEX($A$30:$A$51,MATCH($A2*$B$55,E$30:E$51))-INDEX($A$30:$A$51,1+MATCH($A2*$B$55,E$30:E$51)))+INDEX($A$30:$A$51,MATCH($A2*$B$55,E$30:E$51)))</f>
        <v/>
      </c>
      <c r="F54" s="22" t="str">
        <f t="shared" ref="F54:U54" si="3">IF(OR(MIN(F$30:F$51)&gt;$A2*$B$55,SUM(F$30:F$51)=0),"",(LOG10(($A2*$B$55)/INDEX(F$30:F$51,MATCH($A2*$B$55,F$30:F$51)))/LOG10(INDEX(F$30:F$51,MATCH($A2*$B$55,F$30:F$51))/INDEX(F$30:F$51,1+MATCH($A2*$B$55,F$30:F$51))))*(INDEX($A$30:$A$51,MATCH($A2*$B$55,F$30:F$51))-INDEX($A$30:$A$51,1+MATCH($A2*$B$55,F$30:F$51)))+INDEX($A$30:$A$51,MATCH($A2*$B$55,F$30:F$51)))</f>
        <v/>
      </c>
      <c r="G54" s="22" t="str">
        <f t="shared" si="3"/>
        <v/>
      </c>
      <c r="H54" s="22" t="str">
        <f t="shared" si="3"/>
        <v/>
      </c>
      <c r="I54" s="22" t="str">
        <f t="shared" si="3"/>
        <v/>
      </c>
      <c r="J54" s="22" t="str">
        <f t="shared" si="3"/>
        <v/>
      </c>
      <c r="K54" s="22" t="str">
        <f t="shared" si="3"/>
        <v/>
      </c>
      <c r="L54" s="22" t="str">
        <f t="shared" si="3"/>
        <v/>
      </c>
      <c r="M54" s="22" t="str">
        <f t="shared" si="3"/>
        <v/>
      </c>
      <c r="N54" s="22" t="str">
        <f t="shared" si="3"/>
        <v/>
      </c>
      <c r="O54" s="22" t="str">
        <f t="shared" si="3"/>
        <v/>
      </c>
      <c r="P54" s="22" t="str">
        <f t="shared" si="3"/>
        <v/>
      </c>
      <c r="Q54" s="22" t="str">
        <f t="shared" si="3"/>
        <v/>
      </c>
      <c r="R54" s="22" t="str">
        <f t="shared" si="3"/>
        <v/>
      </c>
      <c r="S54" s="22" t="str">
        <f t="shared" si="3"/>
        <v/>
      </c>
      <c r="T54" s="22" t="str">
        <f t="shared" si="3"/>
        <v/>
      </c>
      <c r="U54" s="22" t="str">
        <f t="shared" si="3"/>
        <v/>
      </c>
    </row>
    <row r="55" spans="1:43">
      <c r="A55" s="15" t="s">
        <v>0</v>
      </c>
      <c r="B55" s="52">
        <v>100799200</v>
      </c>
      <c r="C55" s="51" t="s">
        <v>1</v>
      </c>
      <c r="D55" s="34"/>
      <c r="E55" s="34"/>
      <c r="F55" s="34"/>
      <c r="G55" s="34"/>
      <c r="H55" s="34"/>
      <c r="I55" s="34"/>
      <c r="R55" s="31"/>
      <c r="S55" s="31"/>
    </row>
    <row r="56" spans="1:43">
      <c r="D56" s="34"/>
      <c r="E56" s="34"/>
      <c r="F56" s="34"/>
      <c r="G56" s="34"/>
      <c r="H56" s="34"/>
      <c r="I56" s="34"/>
    </row>
    <row r="57" spans="1:43" ht="54" customHeight="1">
      <c r="D57" s="34"/>
      <c r="E57" s="34"/>
      <c r="F57" s="34"/>
      <c r="G57" s="34"/>
      <c r="H57" s="34"/>
      <c r="I57" s="34"/>
    </row>
    <row r="58" spans="1:43">
      <c r="D58" s="34"/>
      <c r="E58" s="34"/>
      <c r="F58" s="34"/>
      <c r="G58" s="34"/>
      <c r="H58" s="34"/>
      <c r="I58" s="34"/>
    </row>
    <row r="59" spans="1:43">
      <c r="D59" s="34"/>
      <c r="E59" s="34"/>
      <c r="F59" s="34"/>
      <c r="G59" s="34"/>
      <c r="H59" s="34"/>
      <c r="I59" s="34"/>
    </row>
    <row r="60" spans="1:43">
      <c r="D60" s="34"/>
      <c r="E60" s="34"/>
      <c r="F60" s="34"/>
      <c r="G60" s="34"/>
      <c r="H60" s="34"/>
      <c r="I60" s="34"/>
    </row>
    <row r="61" spans="1:43">
      <c r="D61" s="34"/>
      <c r="E61" s="34"/>
      <c r="F61" s="34"/>
      <c r="G61" s="34"/>
      <c r="H61" s="34"/>
      <c r="I61" s="34"/>
    </row>
    <row r="62" spans="1:43">
      <c r="D62" s="34"/>
      <c r="E62" s="34"/>
      <c r="F62" s="34"/>
      <c r="G62" s="34"/>
      <c r="H62" s="34"/>
      <c r="I62" s="34"/>
    </row>
    <row r="63" spans="1:43">
      <c r="D63" s="34"/>
      <c r="E63" s="34"/>
      <c r="F63" s="34"/>
      <c r="G63" s="34"/>
      <c r="H63" s="34"/>
      <c r="I63" s="34"/>
    </row>
    <row r="64" spans="1:43">
      <c r="D64" s="34"/>
      <c r="E64" s="34"/>
      <c r="F64" s="34"/>
      <c r="G64" s="34"/>
      <c r="H64" s="34"/>
      <c r="I64" s="34"/>
    </row>
    <row r="65" spans="4:9">
      <c r="D65" s="34"/>
      <c r="E65" s="34"/>
      <c r="F65" s="34"/>
      <c r="G65" s="34"/>
      <c r="H65" s="34"/>
      <c r="I65" s="34"/>
    </row>
    <row r="66" spans="4:9">
      <c r="D66" s="34"/>
      <c r="E66" s="34"/>
      <c r="F66" s="34"/>
      <c r="G66" s="34"/>
      <c r="H66" s="34"/>
      <c r="I66" s="34"/>
    </row>
    <row r="67" spans="4:9">
      <c r="D67" s="34"/>
      <c r="E67" s="34"/>
      <c r="F67" s="34"/>
      <c r="G67" s="34"/>
      <c r="H67" s="34"/>
      <c r="I67" s="34"/>
    </row>
    <row r="68" spans="4:9">
      <c r="D68" s="34"/>
      <c r="E68" s="34"/>
      <c r="F68" s="34"/>
      <c r="G68" s="34"/>
      <c r="H68" s="34"/>
      <c r="I68" s="34"/>
    </row>
    <row r="69" spans="4:9">
      <c r="D69" s="34"/>
      <c r="E69" s="34"/>
      <c r="F69" s="34"/>
      <c r="G69" s="34"/>
      <c r="H69" s="34"/>
      <c r="I69" s="34"/>
    </row>
    <row r="70" spans="4:9">
      <c r="D70" s="34"/>
      <c r="E70" s="34"/>
      <c r="F70" s="34"/>
      <c r="G70" s="34"/>
      <c r="H70" s="34"/>
      <c r="I70" s="34"/>
    </row>
    <row r="71" spans="4:9">
      <c r="D71" s="34"/>
      <c r="E71" s="34"/>
      <c r="F71" s="34"/>
      <c r="G71" s="34"/>
      <c r="H71" s="34"/>
      <c r="I71" s="34"/>
    </row>
    <row r="72" spans="4:9">
      <c r="D72" s="34"/>
      <c r="E72" s="34"/>
      <c r="F72" s="34"/>
      <c r="G72" s="34"/>
      <c r="H72" s="34"/>
      <c r="I72" s="34"/>
    </row>
    <row r="73" spans="4:9">
      <c r="D73" s="34"/>
      <c r="E73" s="34"/>
      <c r="F73" s="34"/>
      <c r="G73" s="34"/>
      <c r="H73" s="34"/>
      <c r="I73" s="34"/>
    </row>
    <row r="74" spans="4:9">
      <c r="D74" s="34"/>
      <c r="E74" s="34"/>
      <c r="F74" s="34"/>
      <c r="G74" s="34"/>
      <c r="H74" s="34"/>
      <c r="I74" s="34"/>
    </row>
    <row r="75" spans="4:9">
      <c r="D75" s="34"/>
      <c r="E75" s="34"/>
      <c r="F75" s="34"/>
      <c r="G75" s="34"/>
      <c r="H75" s="34"/>
      <c r="I75" s="34"/>
    </row>
    <row r="76" spans="4:9">
      <c r="D76" s="34"/>
      <c r="E76" s="34"/>
      <c r="F76" s="34"/>
      <c r="G76" s="34"/>
      <c r="H76" s="34"/>
      <c r="I76" s="34"/>
    </row>
    <row r="77" spans="4:9">
      <c r="D77" s="34"/>
      <c r="E77" s="34"/>
      <c r="F77" s="34"/>
      <c r="G77" s="34"/>
      <c r="H77" s="34"/>
      <c r="I77" s="34"/>
    </row>
    <row r="78" spans="4:9">
      <c r="D78" s="34"/>
      <c r="E78" s="34"/>
      <c r="F78" s="34"/>
      <c r="G78" s="34"/>
      <c r="H78" s="34"/>
      <c r="I78" s="34"/>
    </row>
    <row r="79" spans="4:9">
      <c r="D79" s="34"/>
      <c r="E79" s="34"/>
      <c r="F79" s="34"/>
      <c r="G79" s="34"/>
      <c r="H79" s="34"/>
      <c r="I79" s="34"/>
    </row>
    <row r="80" spans="4: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2:21">
      <c r="D97" s="34"/>
      <c r="E97" s="34"/>
      <c r="F97" s="34"/>
      <c r="G97" s="34"/>
      <c r="H97" s="34"/>
      <c r="I97" s="34"/>
    </row>
    <row r="98" spans="2:21">
      <c r="D98" s="34"/>
      <c r="E98" s="34"/>
      <c r="F98" s="34"/>
      <c r="G98" s="34"/>
      <c r="H98" s="34"/>
      <c r="I98" s="34"/>
    </row>
    <row r="99" spans="2:21">
      <c r="D99" s="34"/>
      <c r="E99" s="34"/>
      <c r="F99" s="34"/>
      <c r="G99" s="34"/>
      <c r="H99" s="34"/>
      <c r="I99" s="34"/>
    </row>
    <row r="100" spans="2:21">
      <c r="D100" s="12"/>
      <c r="E100" s="12"/>
      <c r="F100" s="12"/>
      <c r="G100" s="12"/>
      <c r="H100" s="12"/>
      <c r="I100" s="12"/>
      <c r="J100" s="10"/>
      <c r="K100" s="10"/>
      <c r="N100" s="11"/>
      <c r="O100" s="11"/>
    </row>
    <row r="101" spans="2:21">
      <c r="D101" s="12"/>
      <c r="E101" s="12"/>
      <c r="F101" s="12"/>
      <c r="G101" s="12"/>
      <c r="H101" s="12"/>
      <c r="I101" s="12"/>
      <c r="J101" s="10"/>
      <c r="K101" s="10"/>
      <c r="N101" s="11"/>
      <c r="O101" s="11"/>
    </row>
    <row r="102" spans="2:21">
      <c r="D102" s="12"/>
      <c r="E102" s="12"/>
      <c r="F102" s="12"/>
      <c r="G102" s="12"/>
      <c r="H102" s="12"/>
      <c r="I102" s="12"/>
      <c r="J102" s="10"/>
      <c r="K102" s="10"/>
      <c r="N102" s="11"/>
      <c r="O102" s="11"/>
    </row>
    <row r="103" spans="2:21">
      <c r="D103" s="12"/>
      <c r="E103" s="12"/>
      <c r="F103" s="12"/>
      <c r="G103" s="12"/>
      <c r="H103" s="12"/>
      <c r="I103" s="12"/>
      <c r="J103" s="10"/>
      <c r="K103" s="10"/>
      <c r="N103" s="11"/>
      <c r="O103" s="11"/>
    </row>
    <row r="104" spans="2:21">
      <c r="D104" s="12"/>
      <c r="E104" s="12"/>
      <c r="F104" s="12"/>
      <c r="G104" s="12"/>
      <c r="H104" s="12"/>
      <c r="I104" s="12"/>
      <c r="J104" s="10"/>
      <c r="K104" s="10"/>
      <c r="N104" s="11"/>
      <c r="O104" s="11"/>
    </row>
    <row r="105" spans="2:21">
      <c r="D105" s="12"/>
      <c r="E105" s="12"/>
      <c r="F105" s="12"/>
      <c r="G105" s="12"/>
      <c r="H105" s="12"/>
      <c r="I105" s="12"/>
      <c r="J105" s="10"/>
      <c r="K105" s="10"/>
      <c r="N105" s="11"/>
      <c r="O105" s="11"/>
    </row>
    <row r="106" spans="2:21">
      <c r="D106" s="12"/>
      <c r="E106" s="12"/>
      <c r="F106" s="12"/>
      <c r="G106" s="12"/>
      <c r="H106" s="12"/>
      <c r="I106" s="12"/>
      <c r="N106" s="13"/>
      <c r="O106" s="13"/>
    </row>
    <row r="107" spans="2:21">
      <c r="B107" s="14"/>
      <c r="C107" s="14"/>
      <c r="D107" s="12"/>
      <c r="E107" s="12"/>
      <c r="F107" s="12"/>
      <c r="G107" s="12"/>
      <c r="H107" s="12"/>
      <c r="I107" s="12"/>
      <c r="L107" s="14"/>
      <c r="M107" s="14"/>
      <c r="R107" s="14"/>
      <c r="S107" s="14"/>
      <c r="T107" s="14"/>
      <c r="U10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V107"/>
  <sheetViews>
    <sheetView tabSelected="1" zoomScale="70" zoomScaleNormal="70" workbookViewId="0">
      <selection activeCell="H50" sqref="H50"/>
    </sheetView>
  </sheetViews>
  <sheetFormatPr defaultColWidth="9.140625" defaultRowHeight="12.75"/>
  <cols>
    <col min="1" max="1" width="21.42578125" style="34" customWidth="1"/>
    <col min="2" max="3" width="9.7109375" style="34" customWidth="1"/>
    <col min="4" max="7" width="9.7109375" style="5" customWidth="1"/>
    <col min="8" max="8" width="12.5703125" style="5" bestFit="1" customWidth="1"/>
    <col min="9" max="9" width="9.7109375" style="5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66" t="s">
        <v>8</v>
      </c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</row>
    <row r="28" spans="1:48" s="2" customFormat="1" ht="57.75" customHeight="1">
      <c r="A28" s="1" t="s">
        <v>7</v>
      </c>
      <c r="B28" s="61" t="s">
        <v>6</v>
      </c>
      <c r="C28" s="62"/>
      <c r="D28" s="61" t="s">
        <v>2</v>
      </c>
      <c r="E28" s="62"/>
      <c r="F28" s="61" t="s">
        <v>5</v>
      </c>
      <c r="G28" s="62"/>
      <c r="H28" s="61" t="s">
        <v>4</v>
      </c>
      <c r="I28" s="62"/>
      <c r="J28" s="61" t="s">
        <v>3</v>
      </c>
      <c r="K28" s="62"/>
      <c r="L28" s="61" t="s">
        <v>39</v>
      </c>
      <c r="M28" s="62"/>
      <c r="N28" s="61" t="s">
        <v>40</v>
      </c>
      <c r="O28" s="62"/>
      <c r="P28" s="61" t="s">
        <v>41</v>
      </c>
      <c r="Q28" s="62"/>
      <c r="R28" s="61" t="s">
        <v>42</v>
      </c>
      <c r="S28" s="62"/>
      <c r="T28" s="61" t="s">
        <v>43</v>
      </c>
      <c r="U28" s="62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24</v>
      </c>
      <c r="C29" s="20" t="s">
        <v>25</v>
      </c>
      <c r="D29" s="20" t="s">
        <v>24</v>
      </c>
      <c r="E29" s="20" t="s">
        <v>25</v>
      </c>
      <c r="F29" s="20" t="s">
        <v>24</v>
      </c>
      <c r="G29" s="20" t="s">
        <v>25</v>
      </c>
      <c r="H29" s="20" t="s">
        <v>24</v>
      </c>
      <c r="I29" s="20" t="s">
        <v>25</v>
      </c>
      <c r="J29" s="20" t="s">
        <v>24</v>
      </c>
      <c r="K29" s="20" t="s">
        <v>25</v>
      </c>
      <c r="L29" s="20" t="s">
        <v>24</v>
      </c>
      <c r="M29" s="20" t="s">
        <v>25</v>
      </c>
      <c r="N29" s="20" t="s">
        <v>24</v>
      </c>
      <c r="O29" s="20" t="s">
        <v>25</v>
      </c>
      <c r="P29" s="20" t="s">
        <v>24</v>
      </c>
      <c r="Q29" s="20" t="s">
        <v>25</v>
      </c>
      <c r="R29" s="20" t="s">
        <v>24</v>
      </c>
      <c r="S29" s="20" t="s">
        <v>25</v>
      </c>
      <c r="T29" s="20" t="s">
        <v>24</v>
      </c>
      <c r="U29" s="20" t="s">
        <v>25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-4</v>
      </c>
      <c r="B30" s="36"/>
      <c r="C30" s="36"/>
      <c r="D30" s="36"/>
      <c r="E30" s="36"/>
      <c r="F30" s="36"/>
      <c r="G30" s="36"/>
      <c r="H30" s="36">
        <v>110624</v>
      </c>
      <c r="I30" s="36"/>
      <c r="J30" s="26"/>
      <c r="K30" s="2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-3</v>
      </c>
      <c r="B31" s="36"/>
      <c r="C31" s="36"/>
      <c r="D31" s="36"/>
      <c r="E31" s="36"/>
      <c r="F31" s="36"/>
      <c r="G31" s="36"/>
      <c r="H31" s="36">
        <v>796492.80000000005</v>
      </c>
      <c r="I31" s="36"/>
      <c r="J31" s="26"/>
      <c r="K31" s="26"/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50" si="0">A31+1</f>
        <v>-2</v>
      </c>
      <c r="B32" s="36"/>
      <c r="C32" s="36"/>
      <c r="D32" s="36"/>
      <c r="E32" s="36"/>
      <c r="F32" s="36"/>
      <c r="G32" s="36"/>
      <c r="H32" s="36">
        <v>4004588.8</v>
      </c>
      <c r="I32" s="36"/>
      <c r="J32" s="26"/>
      <c r="K32" s="26"/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-1</v>
      </c>
      <c r="B33" s="36"/>
      <c r="C33" s="36"/>
      <c r="D33" s="36"/>
      <c r="E33" s="36"/>
      <c r="F33" s="36"/>
      <c r="G33" s="36"/>
      <c r="H33" s="36">
        <v>12566886.4</v>
      </c>
      <c r="I33" s="36"/>
      <c r="J33" s="26"/>
      <c r="K33" s="26"/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0</v>
      </c>
      <c r="B34" s="36"/>
      <c r="C34" s="36"/>
      <c r="D34" s="36"/>
      <c r="E34" s="36"/>
      <c r="F34" s="36"/>
      <c r="G34" s="36"/>
      <c r="H34" s="36">
        <v>24221766.399999999</v>
      </c>
      <c r="I34" s="36"/>
      <c r="J34" s="26"/>
      <c r="K34" s="26"/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1</v>
      </c>
      <c r="B35" s="36"/>
      <c r="C35" s="36"/>
      <c r="D35" s="36"/>
      <c r="E35" s="36"/>
      <c r="F35" s="36"/>
      <c r="G35" s="36"/>
      <c r="H35" s="36">
        <v>35551456</v>
      </c>
      <c r="I35" s="36"/>
      <c r="J35" s="26"/>
      <c r="K35" s="26"/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2</v>
      </c>
      <c r="B36" s="36"/>
      <c r="C36" s="36"/>
      <c r="D36" s="36"/>
      <c r="E36" s="36"/>
      <c r="F36" s="36"/>
      <c r="G36" s="36"/>
      <c r="H36" s="36">
        <v>45062918.399999999</v>
      </c>
      <c r="I36" s="36"/>
      <c r="J36" s="26"/>
      <c r="K36" s="26"/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3</v>
      </c>
      <c r="B37" s="36"/>
      <c r="C37" s="36"/>
      <c r="D37" s="36"/>
      <c r="E37" s="36"/>
      <c r="F37" s="36"/>
      <c r="G37" s="36"/>
      <c r="H37" s="36">
        <v>54762950.399999999</v>
      </c>
      <c r="I37" s="36"/>
      <c r="J37" s="26"/>
      <c r="K37" s="26"/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4</v>
      </c>
      <c r="B38" s="36"/>
      <c r="C38" s="36"/>
      <c r="D38" s="36"/>
      <c r="E38" s="36"/>
      <c r="F38" s="36"/>
      <c r="G38" s="36"/>
      <c r="H38" s="36">
        <v>63754092.799999997</v>
      </c>
      <c r="I38" s="36"/>
      <c r="J38" s="26"/>
      <c r="K38" s="26"/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5</v>
      </c>
      <c r="B39" s="36"/>
      <c r="C39" s="36"/>
      <c r="D39" s="36"/>
      <c r="E39" s="36"/>
      <c r="F39" s="36"/>
      <c r="G39" s="36"/>
      <c r="H39" s="36">
        <v>69814860.799999997</v>
      </c>
      <c r="I39" s="36"/>
      <c r="J39" s="26"/>
      <c r="K39" s="26"/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6</v>
      </c>
      <c r="B40" s="36"/>
      <c r="C40" s="36"/>
      <c r="D40" s="36"/>
      <c r="E40" s="36"/>
      <c r="F40" s="36"/>
      <c r="G40" s="36"/>
      <c r="H40" s="36">
        <v>74077286.400000006</v>
      </c>
      <c r="I40" s="36"/>
      <c r="J40" s="26"/>
      <c r="K40" s="26"/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>
      <c r="A41" s="33">
        <f t="shared" si="0"/>
        <v>7</v>
      </c>
      <c r="B41" s="36"/>
      <c r="C41" s="29"/>
      <c r="D41" s="36"/>
      <c r="E41" s="36"/>
      <c r="F41" s="36"/>
      <c r="G41" s="36"/>
      <c r="H41" s="36">
        <v>77653395.200000003</v>
      </c>
      <c r="I41" s="36"/>
      <c r="J41" s="26"/>
      <c r="K41" s="26"/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>
      <c r="A42" s="33">
        <f t="shared" si="0"/>
        <v>8</v>
      </c>
      <c r="B42" s="36"/>
      <c r="C42" s="30"/>
      <c r="D42" s="36"/>
      <c r="E42" s="36"/>
      <c r="F42" s="36"/>
      <c r="G42" s="36"/>
      <c r="H42" s="36">
        <v>85752416</v>
      </c>
      <c r="I42" s="36"/>
      <c r="J42" s="26"/>
      <c r="K42" s="26"/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>
      <c r="A43" s="33">
        <f t="shared" si="0"/>
        <v>9</v>
      </c>
      <c r="B43" s="36"/>
      <c r="C43" s="32"/>
      <c r="D43" s="36"/>
      <c r="E43" s="36"/>
      <c r="F43" s="36"/>
      <c r="G43" s="36"/>
      <c r="H43" s="36">
        <v>99776768</v>
      </c>
      <c r="I43" s="36"/>
      <c r="J43" s="26"/>
      <c r="K43" s="26"/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>
      <c r="A44" s="33">
        <f t="shared" si="0"/>
        <v>10</v>
      </c>
      <c r="B44" s="36"/>
      <c r="C44" s="30"/>
      <c r="D44" s="36"/>
      <c r="E44" s="36"/>
      <c r="F44" s="36"/>
      <c r="G44" s="36"/>
      <c r="H44" s="36">
        <v>118368281.59999999</v>
      </c>
      <c r="I44" s="36"/>
      <c r="J44" s="26"/>
      <c r="K44" s="26"/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>
      <c r="A45" s="33">
        <f t="shared" si="0"/>
        <v>11</v>
      </c>
      <c r="B45" s="36"/>
      <c r="C45" s="30"/>
      <c r="D45" s="36"/>
      <c r="E45" s="36"/>
      <c r="F45" s="36"/>
      <c r="G45" s="36"/>
      <c r="H45" s="36">
        <v>131557228.8</v>
      </c>
      <c r="I45" s="36"/>
      <c r="J45" s="26"/>
      <c r="K45" s="26"/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>
      <c r="A46" s="33">
        <f t="shared" si="0"/>
        <v>12</v>
      </c>
      <c r="B46" s="36"/>
      <c r="C46" s="30"/>
      <c r="D46" s="36"/>
      <c r="E46" s="36"/>
      <c r="F46" s="36"/>
      <c r="G46" s="36"/>
      <c r="H46" s="36">
        <v>140266291.19999999</v>
      </c>
      <c r="I46" s="36"/>
      <c r="J46" s="26"/>
      <c r="K46" s="26"/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>
      <c r="A47" s="33">
        <f t="shared" si="0"/>
        <v>13</v>
      </c>
      <c r="B47" s="36"/>
      <c r="C47" s="30"/>
      <c r="D47" s="36"/>
      <c r="E47" s="36"/>
      <c r="F47" s="36"/>
      <c r="G47" s="36"/>
      <c r="H47" s="36">
        <v>143566227.19999999</v>
      </c>
      <c r="I47" s="36"/>
      <c r="J47" s="26"/>
      <c r="K47" s="26"/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>
      <c r="A48" s="33">
        <f t="shared" si="0"/>
        <v>14</v>
      </c>
      <c r="B48" s="36"/>
      <c r="C48" s="30"/>
      <c r="D48" s="36"/>
      <c r="E48" s="36"/>
      <c r="F48" s="36"/>
      <c r="G48" s="36"/>
      <c r="H48" s="36">
        <v>144710604.80000001</v>
      </c>
      <c r="I48" s="36"/>
      <c r="J48" s="26"/>
      <c r="K48" s="26"/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>
      <c r="A49" s="33">
        <f t="shared" si="0"/>
        <v>15</v>
      </c>
      <c r="B49" s="36"/>
      <c r="C49" s="30"/>
      <c r="D49" s="36"/>
      <c r="E49" s="36"/>
      <c r="F49" s="36"/>
      <c r="G49" s="36"/>
      <c r="H49" s="36">
        <v>145131424</v>
      </c>
      <c r="I49" s="36"/>
      <c r="J49" s="26"/>
      <c r="K49" s="26"/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>
      <c r="A50" s="33">
        <f t="shared" si="0"/>
        <v>16</v>
      </c>
      <c r="B50" s="36"/>
      <c r="C50" s="30"/>
      <c r="D50" s="36"/>
      <c r="E50" s="36"/>
      <c r="F50" s="36"/>
      <c r="G50" s="36"/>
      <c r="H50" s="36">
        <v>145217478.40000001</v>
      </c>
      <c r="I50" s="36"/>
      <c r="J50" s="26"/>
      <c r="K50" s="2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>
      <c r="A51" s="33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18"/>
      <c r="M51" s="18"/>
      <c r="N51" s="36"/>
      <c r="O51" s="36"/>
      <c r="P51" s="18"/>
      <c r="Q51" s="18"/>
      <c r="R51" s="36"/>
      <c r="S51" s="36"/>
      <c r="T51" s="36"/>
      <c r="U51" s="36"/>
    </row>
    <row r="52" spans="1:43">
      <c r="A52" s="35" t="s">
        <v>38</v>
      </c>
      <c r="B52" s="22" t="str">
        <f t="shared" ref="B52:U52" si="1">IF(OR(MIN(B$30:B$51)&gt;$B54*$B$55,SUM(B$30:B$51)=0),"",(LOG10(($B54*$B$55)/INDEX(B$30:B$51,MATCH($B54*$B$55,B$30:B$51)))/LOG10(INDEX(B$30:B$51,MATCH($B54*$B$55,B$30:B$51))/INDEX(B$30:B$51,1+MATCH($B54*$B$55,B$30:B$51))))*(INDEX($A$30:$A$51,MATCH($B54*$B$55,B$30:B$51))-INDEX($A$30:$A$51,1+MATCH($B54*$B$55,B$30:B$51)))+INDEX($A$30:$A$51,MATCH($B54*$B$55,B$30:B$51)))</f>
        <v/>
      </c>
      <c r="C52" s="22" t="str">
        <f t="shared" si="1"/>
        <v/>
      </c>
      <c r="D52" s="22" t="str">
        <f t="shared" si="1"/>
        <v/>
      </c>
      <c r="E52" s="22" t="str">
        <f t="shared" si="1"/>
        <v/>
      </c>
      <c r="F52" s="22" t="str">
        <f t="shared" si="1"/>
        <v/>
      </c>
      <c r="G52" s="22" t="str">
        <f t="shared" si="1"/>
        <v/>
      </c>
      <c r="H52" s="22">
        <f t="shared" si="1"/>
        <v>9.6782001152020225</v>
      </c>
      <c r="I52" s="22" t="str">
        <f t="shared" si="1"/>
        <v/>
      </c>
      <c r="J52" s="22" t="str">
        <f t="shared" si="1"/>
        <v/>
      </c>
      <c r="K52" s="22" t="str">
        <f t="shared" si="1"/>
        <v/>
      </c>
      <c r="L52" s="22" t="str">
        <f t="shared" si="1"/>
        <v/>
      </c>
      <c r="M52" s="22" t="str">
        <f t="shared" si="1"/>
        <v/>
      </c>
      <c r="N52" s="22" t="str">
        <f t="shared" si="1"/>
        <v/>
      </c>
      <c r="O52" s="22" t="str">
        <f t="shared" si="1"/>
        <v/>
      </c>
      <c r="P52" s="22" t="str">
        <f t="shared" si="1"/>
        <v/>
      </c>
      <c r="Q52" s="22" t="str">
        <f t="shared" si="1"/>
        <v/>
      </c>
      <c r="R52" s="22" t="str">
        <f t="shared" si="1"/>
        <v/>
      </c>
      <c r="S52" s="22" t="str">
        <f t="shared" si="1"/>
        <v/>
      </c>
      <c r="T52" s="22" t="str">
        <f t="shared" si="1"/>
        <v/>
      </c>
      <c r="U52" s="22" t="str">
        <f t="shared" si="1"/>
        <v/>
      </c>
      <c r="W52" s="35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</row>
    <row r="53" spans="1:43">
      <c r="A53" s="35"/>
      <c r="B53" s="22"/>
      <c r="C53" s="22"/>
      <c r="D53" s="22"/>
      <c r="E53" s="22"/>
      <c r="F53" s="22" t="str">
        <f t="shared" ref="F53:U53" si="2">IF(OR(MIN(F$30:F$51)&gt;$A1*$B$55,SUM(F$30:F$51)=0),"",(LOG10(($A1*$B$55)/INDEX(F$30:F$51,MATCH($A1*$B$55,F$30:F$51)))/LOG10(INDEX(F$30:F$51,MATCH($A1*$B$55,F$30:F$51))/INDEX(F$30:F$51,1+MATCH($A1*$B$55,F$30:F$51))))*(INDEX($A$30:$A$51,MATCH($A1*$B$55,F$30:F$51))-INDEX($A$30:$A$51,1+MATCH($A1*$B$55,F$30:F$51)))+INDEX($A$30:$A$51,MATCH($A1*$B$55,F$30:F$51)))</f>
        <v/>
      </c>
      <c r="G53" s="22" t="str">
        <f t="shared" si="2"/>
        <v/>
      </c>
      <c r="H53" s="22" t="str">
        <f t="shared" si="2"/>
        <v/>
      </c>
      <c r="I53" s="22" t="str">
        <f t="shared" si="2"/>
        <v/>
      </c>
      <c r="J53" s="22" t="str">
        <f t="shared" si="2"/>
        <v/>
      </c>
      <c r="K53" s="22" t="str">
        <f t="shared" si="2"/>
        <v/>
      </c>
      <c r="L53" s="22" t="str">
        <f t="shared" si="2"/>
        <v/>
      </c>
      <c r="M53" s="22" t="str">
        <f t="shared" si="2"/>
        <v/>
      </c>
      <c r="N53" s="22" t="str">
        <f t="shared" si="2"/>
        <v/>
      </c>
      <c r="O53" s="22" t="str">
        <f t="shared" si="2"/>
        <v/>
      </c>
      <c r="P53" s="22" t="str">
        <f t="shared" si="2"/>
        <v/>
      </c>
      <c r="Q53" s="22" t="str">
        <f t="shared" si="2"/>
        <v/>
      </c>
      <c r="R53" s="22" t="str">
        <f t="shared" si="2"/>
        <v/>
      </c>
      <c r="S53" s="22" t="str">
        <f t="shared" si="2"/>
        <v/>
      </c>
      <c r="T53" s="22" t="str">
        <f t="shared" si="2"/>
        <v/>
      </c>
      <c r="U53" s="22" t="str">
        <f t="shared" si="2"/>
        <v/>
      </c>
    </row>
    <row r="54" spans="1:43">
      <c r="A54" s="24" t="s">
        <v>37</v>
      </c>
      <c r="B54" s="16">
        <v>0.7</v>
      </c>
      <c r="C54" s="22"/>
      <c r="D54" s="22" t="str">
        <f>IF(OR(MIN(D$30:D$51)&gt;$A2*$B$55,SUM(D$30:D$51)=0),"",(LOG10(($A2*$B$55)/INDEX(D$30:D$51,MATCH($A2*$B$55,D$30:D$51)))/LOG10(INDEX(D$30:D$51,MATCH($A2*$B$55,D$30:D$51))/INDEX(D$30:D$51,1+MATCH($A2*$B$55,D$30:D$51))))*(INDEX($A$30:$A$51,MATCH($A2*$B$55,D$30:D$51))-INDEX($A$30:$A$51,1+MATCH($A2*$B$55,D$30:D$51)))+INDEX($A$30:$A$51,MATCH($A2*$B$55,D$30:D$51)))</f>
        <v/>
      </c>
      <c r="E54" s="22" t="str">
        <f>IF(OR(MIN(E$30:E$51)&gt;$A2*$B$55,SUM(E$30:E$51)=0),"",(LOG10(($A2*$B$55)/INDEX(E$30:E$51,MATCH($A2*$B$55,E$30:E$51)))/LOG10(INDEX(E$30:E$51,MATCH($A2*$B$55,E$30:E$51))/INDEX(E$30:E$51,1+MATCH($A2*$B$55,E$30:E$51))))*(INDEX($A$30:$A$51,MATCH($A2*$B$55,E$30:E$51))-INDEX($A$30:$A$51,1+MATCH($A2*$B$55,E$30:E$51)))+INDEX($A$30:$A$51,MATCH($A2*$B$55,E$30:E$51)))</f>
        <v/>
      </c>
      <c r="F54" s="22" t="str">
        <f t="shared" ref="F54:U54" si="3">IF(OR(MIN(F$30:F$51)&gt;$A2*$B$55,SUM(F$30:F$51)=0),"",(LOG10(($A2*$B$55)/INDEX(F$30:F$51,MATCH($A2*$B$55,F$30:F$51)))/LOG10(INDEX(F$30:F$51,MATCH($A2*$B$55,F$30:F$51))/INDEX(F$30:F$51,1+MATCH($A2*$B$55,F$30:F$51))))*(INDEX($A$30:$A$51,MATCH($A2*$B$55,F$30:F$51))-INDEX($A$30:$A$51,1+MATCH($A2*$B$55,F$30:F$51)))+INDEX($A$30:$A$51,MATCH($A2*$B$55,F$30:F$51)))</f>
        <v/>
      </c>
      <c r="G54" s="22" t="str">
        <f t="shared" si="3"/>
        <v/>
      </c>
      <c r="H54" s="22" t="str">
        <f t="shared" si="3"/>
        <v/>
      </c>
      <c r="I54" s="22" t="str">
        <f t="shared" si="3"/>
        <v/>
      </c>
      <c r="J54" s="22" t="str">
        <f t="shared" si="3"/>
        <v/>
      </c>
      <c r="K54" s="22" t="str">
        <f t="shared" si="3"/>
        <v/>
      </c>
      <c r="L54" s="22" t="str">
        <f t="shared" si="3"/>
        <v/>
      </c>
      <c r="M54" s="22" t="str">
        <f t="shared" si="3"/>
        <v/>
      </c>
      <c r="N54" s="22" t="str">
        <f t="shared" si="3"/>
        <v/>
      </c>
      <c r="O54" s="22" t="str">
        <f t="shared" si="3"/>
        <v/>
      </c>
      <c r="P54" s="22" t="str">
        <f t="shared" si="3"/>
        <v/>
      </c>
      <c r="Q54" s="22" t="str">
        <f t="shared" si="3"/>
        <v/>
      </c>
      <c r="R54" s="22" t="str">
        <f t="shared" si="3"/>
        <v/>
      </c>
      <c r="S54" s="22" t="str">
        <f t="shared" si="3"/>
        <v/>
      </c>
      <c r="T54" s="22" t="str">
        <f t="shared" si="3"/>
        <v/>
      </c>
      <c r="U54" s="22" t="str">
        <f t="shared" si="3"/>
        <v/>
      </c>
    </row>
    <row r="55" spans="1:43">
      <c r="A55" s="15" t="s">
        <v>0</v>
      </c>
      <c r="B55" s="52">
        <v>160050800</v>
      </c>
      <c r="C55" s="51" t="s">
        <v>1</v>
      </c>
      <c r="D55" s="34"/>
      <c r="E55" s="34"/>
      <c r="F55" s="34"/>
      <c r="G55" s="34"/>
      <c r="H55" s="34"/>
      <c r="I55" s="34"/>
      <c r="R55" s="31"/>
      <c r="S55" s="31"/>
    </row>
    <row r="56" spans="1:43">
      <c r="D56" s="34"/>
      <c r="E56" s="34"/>
      <c r="F56" s="34"/>
      <c r="G56" s="34"/>
      <c r="H56" s="34"/>
      <c r="I56" s="34"/>
    </row>
    <row r="57" spans="1:43" ht="54" customHeight="1">
      <c r="D57" s="34"/>
      <c r="E57" s="34"/>
      <c r="F57" s="34"/>
      <c r="G57" s="34"/>
      <c r="H57" s="34"/>
      <c r="I57" s="34"/>
    </row>
    <row r="58" spans="1:43">
      <c r="D58" s="34"/>
      <c r="E58" s="34"/>
      <c r="F58" s="34"/>
      <c r="G58" s="34"/>
      <c r="H58" s="34"/>
      <c r="I58" s="34"/>
    </row>
    <row r="59" spans="1:43">
      <c r="D59" s="34"/>
      <c r="E59" s="34"/>
      <c r="F59" s="34"/>
      <c r="G59" s="34"/>
      <c r="H59" s="34"/>
      <c r="I59" s="34"/>
    </row>
    <row r="60" spans="1:43">
      <c r="D60" s="34"/>
      <c r="E60" s="34"/>
      <c r="F60" s="34"/>
      <c r="G60" s="34"/>
      <c r="H60" s="34"/>
      <c r="I60" s="34"/>
    </row>
    <row r="61" spans="1:43">
      <c r="D61" s="34"/>
      <c r="E61" s="34"/>
      <c r="F61" s="34"/>
      <c r="G61" s="34"/>
      <c r="H61" s="34"/>
      <c r="I61" s="34"/>
    </row>
    <row r="62" spans="1:43">
      <c r="D62" s="34"/>
      <c r="E62" s="34"/>
      <c r="F62" s="34"/>
      <c r="G62" s="34"/>
      <c r="H62" s="34"/>
      <c r="I62" s="34"/>
    </row>
    <row r="63" spans="1:43">
      <c r="D63" s="34"/>
      <c r="E63" s="34"/>
      <c r="F63" s="34"/>
      <c r="G63" s="34"/>
      <c r="H63" s="34"/>
      <c r="I63" s="34"/>
    </row>
    <row r="64" spans="1:43">
      <c r="D64" s="34"/>
      <c r="E64" s="34"/>
      <c r="F64" s="34"/>
      <c r="G64" s="34"/>
      <c r="H64" s="34"/>
      <c r="I64" s="34"/>
    </row>
    <row r="65" spans="4:9">
      <c r="D65" s="34"/>
      <c r="E65" s="34"/>
      <c r="F65" s="34"/>
      <c r="G65" s="34"/>
      <c r="H65" s="34"/>
      <c r="I65" s="34"/>
    </row>
    <row r="66" spans="4:9">
      <c r="D66" s="34"/>
      <c r="E66" s="34"/>
      <c r="F66" s="34"/>
      <c r="G66" s="34"/>
      <c r="H66" s="34"/>
      <c r="I66" s="34"/>
    </row>
    <row r="67" spans="4:9">
      <c r="D67" s="34"/>
      <c r="E67" s="34"/>
      <c r="F67" s="34"/>
      <c r="G67" s="34"/>
      <c r="H67" s="34"/>
      <c r="I67" s="34"/>
    </row>
    <row r="68" spans="4:9">
      <c r="D68" s="34"/>
      <c r="E68" s="34"/>
      <c r="F68" s="34"/>
      <c r="G68" s="34"/>
      <c r="H68" s="34"/>
      <c r="I68" s="34"/>
    </row>
    <row r="69" spans="4:9">
      <c r="D69" s="34"/>
      <c r="E69" s="34"/>
      <c r="F69" s="34"/>
      <c r="G69" s="34"/>
      <c r="H69" s="34"/>
      <c r="I69" s="34"/>
    </row>
    <row r="70" spans="4:9">
      <c r="D70" s="34"/>
      <c r="E70" s="34"/>
      <c r="F70" s="34"/>
      <c r="G70" s="34"/>
      <c r="H70" s="34"/>
      <c r="I70" s="34"/>
    </row>
    <row r="71" spans="4:9">
      <c r="D71" s="34"/>
      <c r="E71" s="34"/>
      <c r="F71" s="34"/>
      <c r="G71" s="34"/>
      <c r="H71" s="34"/>
      <c r="I71" s="34"/>
    </row>
    <row r="72" spans="4:9">
      <c r="D72" s="34"/>
      <c r="E72" s="34"/>
      <c r="F72" s="34"/>
      <c r="G72" s="34"/>
      <c r="H72" s="34"/>
      <c r="I72" s="34"/>
    </row>
    <row r="73" spans="4:9">
      <c r="D73" s="34"/>
      <c r="E73" s="34"/>
      <c r="F73" s="34"/>
      <c r="G73" s="34"/>
      <c r="H73" s="34"/>
      <c r="I73" s="34"/>
    </row>
    <row r="74" spans="4:9">
      <c r="D74" s="34"/>
      <c r="E74" s="34"/>
      <c r="F74" s="34"/>
      <c r="G74" s="34"/>
      <c r="H74" s="34"/>
      <c r="I74" s="34"/>
    </row>
    <row r="75" spans="4:9">
      <c r="D75" s="34"/>
      <c r="E75" s="34"/>
      <c r="F75" s="34"/>
      <c r="G75" s="34"/>
      <c r="H75" s="34"/>
      <c r="I75" s="34"/>
    </row>
    <row r="76" spans="4:9">
      <c r="D76" s="34"/>
      <c r="E76" s="34"/>
      <c r="F76" s="34"/>
      <c r="G76" s="34"/>
      <c r="H76" s="34"/>
      <c r="I76" s="34"/>
    </row>
    <row r="77" spans="4:9">
      <c r="D77" s="34"/>
      <c r="E77" s="34"/>
      <c r="F77" s="34"/>
      <c r="G77" s="34"/>
      <c r="H77" s="34"/>
      <c r="I77" s="34"/>
    </row>
    <row r="78" spans="4:9">
      <c r="D78" s="34"/>
      <c r="E78" s="34"/>
      <c r="F78" s="34"/>
      <c r="G78" s="34"/>
      <c r="H78" s="34"/>
      <c r="I78" s="34"/>
    </row>
    <row r="79" spans="4:9">
      <c r="D79" s="34"/>
      <c r="E79" s="34"/>
      <c r="F79" s="34"/>
      <c r="G79" s="34"/>
      <c r="H79" s="34"/>
      <c r="I79" s="34"/>
    </row>
    <row r="80" spans="4: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2:21">
      <c r="D97" s="34"/>
      <c r="E97" s="34"/>
      <c r="F97" s="34"/>
      <c r="G97" s="34"/>
      <c r="H97" s="34"/>
      <c r="I97" s="34"/>
    </row>
    <row r="98" spans="2:21">
      <c r="D98" s="34"/>
      <c r="E98" s="34"/>
      <c r="F98" s="34"/>
      <c r="G98" s="34"/>
      <c r="H98" s="34"/>
      <c r="I98" s="34"/>
    </row>
    <row r="99" spans="2:21">
      <c r="D99" s="34"/>
      <c r="E99" s="34"/>
      <c r="F99" s="34"/>
      <c r="G99" s="34"/>
      <c r="H99" s="34"/>
      <c r="I99" s="34"/>
    </row>
    <row r="100" spans="2:21">
      <c r="D100" s="12"/>
      <c r="E100" s="12"/>
      <c r="F100" s="12"/>
      <c r="G100" s="12"/>
      <c r="H100" s="12"/>
      <c r="I100" s="12"/>
      <c r="J100" s="10"/>
      <c r="K100" s="10"/>
      <c r="N100" s="11"/>
      <c r="O100" s="11"/>
    </row>
    <row r="101" spans="2:21">
      <c r="D101" s="12"/>
      <c r="E101" s="12"/>
      <c r="F101" s="12"/>
      <c r="G101" s="12"/>
      <c r="H101" s="12"/>
      <c r="I101" s="12"/>
      <c r="J101" s="10"/>
      <c r="K101" s="10"/>
      <c r="N101" s="11"/>
      <c r="O101" s="11"/>
    </row>
    <row r="102" spans="2:21">
      <c r="D102" s="12"/>
      <c r="E102" s="12"/>
      <c r="F102" s="12"/>
      <c r="G102" s="12"/>
      <c r="H102" s="12"/>
      <c r="I102" s="12"/>
      <c r="J102" s="10"/>
      <c r="K102" s="10"/>
      <c r="N102" s="11"/>
      <c r="O102" s="11"/>
    </row>
    <row r="103" spans="2:21">
      <c r="D103" s="12"/>
      <c r="E103" s="12"/>
      <c r="F103" s="12"/>
      <c r="G103" s="12"/>
      <c r="H103" s="12"/>
      <c r="I103" s="12"/>
      <c r="J103" s="10"/>
      <c r="K103" s="10"/>
      <c r="N103" s="11"/>
      <c r="O103" s="11"/>
    </row>
    <row r="104" spans="2:21">
      <c r="D104" s="12"/>
      <c r="E104" s="12"/>
      <c r="F104" s="12"/>
      <c r="G104" s="12"/>
      <c r="H104" s="12"/>
      <c r="I104" s="12"/>
      <c r="J104" s="10"/>
      <c r="K104" s="10"/>
      <c r="N104" s="11"/>
      <c r="O104" s="11"/>
    </row>
    <row r="105" spans="2:21">
      <c r="D105" s="12"/>
      <c r="E105" s="12"/>
      <c r="F105" s="12"/>
      <c r="G105" s="12"/>
      <c r="H105" s="12"/>
      <c r="I105" s="12"/>
      <c r="J105" s="10"/>
      <c r="K105" s="10"/>
      <c r="N105" s="11"/>
      <c r="O105" s="11"/>
    </row>
    <row r="106" spans="2:21">
      <c r="D106" s="12"/>
      <c r="E106" s="12"/>
      <c r="F106" s="12"/>
      <c r="G106" s="12"/>
      <c r="H106" s="12"/>
      <c r="I106" s="12"/>
      <c r="N106" s="13"/>
      <c r="O106" s="13"/>
    </row>
    <row r="107" spans="2:21">
      <c r="B107" s="14"/>
      <c r="C107" s="14"/>
      <c r="D107" s="12"/>
      <c r="E107" s="12"/>
      <c r="F107" s="12"/>
      <c r="G107" s="12"/>
      <c r="H107" s="12"/>
      <c r="I107" s="12"/>
      <c r="L107" s="14"/>
      <c r="M107" s="14"/>
      <c r="R107" s="14"/>
      <c r="S107" s="14"/>
      <c r="T107" s="14"/>
      <c r="U10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SharedContentType xmlns="Microsoft.SharePoint.Taxonomy.ContentTypeSync" SourceId="c3d31b72-c4b9-4223-ac69-1d9539891dc8" ContentTypeId="0x010100C5F30C9B16E14C8EACE5F2CC7B7AC7F4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EriCOLL Docs" ma:contentTypeID="0x010100C5F30C9B16E14C8EACE5F2CC7B7AC7F400F5862E332FC6CE449700A00A9FC83FBA" ma:contentTypeVersion="53" ma:contentTypeDescription="EriCOLL Document Content Type" ma:contentTypeScope="" ma:versionID="6f9aa97ba7fe3a3d1322f85402400d63">
  <xsd:schema xmlns:xsd="http://www.w3.org/2001/XMLSchema" xmlns:xs="http://www.w3.org/2001/XMLSchema" xmlns:p="http://schemas.microsoft.com/office/2006/metadata/properties" xmlns:ns2="611109f9-ed58-4498-a270-1fb2086a5321" xmlns:ns3="d8762117-8292-4133-b1c7-eab5c6487cfd" xmlns:ns4="f166a696-7b5b-4ccd-9f0c-ffde0cceec81" xmlns:ns5="http://schemas.microsoft.com/sharepoint/v4" targetNamespace="http://schemas.microsoft.com/office/2006/metadata/properties" ma:root="true" ma:fieldsID="3cc86c873df3da1f061fc7999a194657" ns2:_="" ns3:_="" ns4:_="" ns5:_="">
    <xsd:import namespace="611109f9-ed58-4498-a270-1fb2086a5321"/>
    <xsd:import namespace="d8762117-8292-4133-b1c7-eab5c6487cfd"/>
    <xsd:import namespace="f166a696-7b5b-4ccd-9f0c-ffde0cceec81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Prepared." minOccurs="0"/>
                <xsd:element ref="ns2:EriCOLLDate." minOccurs="0"/>
                <xsd:element ref="ns2:AbstractOrSummary." minOccurs="0"/>
                <xsd:element ref="ns3:EriCOLLCategoryTaxHTField0" minOccurs="0"/>
                <xsd:element ref="ns3:EriCOLLCompetenceTaxHTField0" minOccurs="0"/>
                <xsd:element ref="ns3:TaxCatchAll" minOccurs="0"/>
                <xsd:element ref="ns3:EriCOLLOrganizationUnitTaxHTField0" minOccurs="0"/>
                <xsd:element ref="ns3:EriCOLLCountryTaxHTField0" minOccurs="0"/>
                <xsd:element ref="ns3:TaxCatchAllLabel" minOccurs="0"/>
                <xsd:element ref="ns3:EriCOLLCustomerTaxHTField0" minOccurs="0"/>
                <xsd:element ref="ns3:EriCOLLProcessTaxHTField0" minOccurs="0"/>
                <xsd:element ref="ns3:EriCOLLProductsTaxHTField0" minOccurs="0"/>
                <xsd:element ref="ns3:EriCOLLProjectsTaxHTField0" minOccurs="0"/>
                <xsd:element ref="ns3:TaxKeywordTaxHTField" minOccurs="0"/>
                <xsd:element ref="ns4:_dlc_DocId" minOccurs="0"/>
                <xsd:element ref="ns4:_dlc_DocIdUrl" minOccurs="0"/>
                <xsd:element ref="ns4:_dlc_DocIdPersistId" minOccurs="0"/>
                <xsd:element ref="ns2:MediaServiceMetadata" minOccurs="0"/>
                <xsd:element ref="ns2:MediaServiceFastMetadata" minOccurs="0"/>
                <xsd:element ref="ns4:SharedWithUsers" minOccurs="0"/>
                <xsd:element ref="ns4:SharedWithDetails" minOccurs="0"/>
                <xsd:element ref="ns2:MediaServiceAutoTags" minOccurs="0"/>
                <xsd:element ref="ns2:MediaServiceOCR" minOccurs="0"/>
                <xsd:element ref="ns5:IconOverlay" minOccurs="0"/>
                <xsd:element ref="ns2:Issue_x0020_in_x0020_OI_x0020_list_x0020__x0028_Y_x002f_N_x0029_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1109f9-ed58-4498-a270-1fb2086a5321" elementFormDefault="qualified">
    <xsd:import namespace="http://schemas.microsoft.com/office/2006/documentManagement/types"/>
    <xsd:import namespace="http://schemas.microsoft.com/office/infopath/2007/PartnerControls"/>
    <xsd:element name="Prepared." ma:index="2" nillable="true" ma:displayName="Prepared." ma:internalName="Prepared_x002e_" ma:readOnly="false">
      <xsd:simpleType>
        <xsd:restriction base="dms:Text">
          <xsd:maxLength value="255"/>
        </xsd:restriction>
      </xsd:simpleType>
    </xsd:element>
    <xsd:element name="EriCOLLDate." ma:index="3" nillable="true" ma:displayName="Date." ma:internalName="EriCOLLDate_x002e_" ma:readOnly="false">
      <xsd:simpleType>
        <xsd:restriction base="dms:Text">
          <xsd:maxLength value="255"/>
        </xsd:restriction>
      </xsd:simpleType>
    </xsd:element>
    <xsd:element name="AbstractOrSummary." ma:index="4" nillable="true" ma:displayName="Abstract/Summary." ma:internalName="AbstractOrSummary_x002e_" ma:readOnly="false">
      <xsd:simpleType>
        <xsd:restriction base="dms:Note"/>
      </xsd:simpleType>
    </xsd:element>
    <xsd:element name="MediaServiceMetadata" ma:index="34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35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38" nillable="true" ma:displayName="MediaServiceAutoTags" ma:internalName="MediaServiceAutoTags" ma:readOnly="true">
      <xsd:simpleType>
        <xsd:restriction base="dms:Text"/>
      </xsd:simpleType>
    </xsd:element>
    <xsd:element name="MediaServiceOCR" ma:index="39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Issue_x0020_in_x0020_OI_x0020_list_x0020__x0028_Y_x002f_N_x0029_" ma:index="41" nillable="true" ma:displayName="Issue in OI list (Y/N)" ma:description="Does the contribution correspond to an issue in the OI list? Helps identify contributions which do not have an issue in the OI list." ma:internalName="Issue_x0020_in_x0020_OI_x0020_list_x0020__x0028_Y_x002f_N_x0029_">
      <xsd:simpleType>
        <xsd:restriction base="dms:Text">
          <xsd:maxLength value="255"/>
        </xsd:restriction>
      </xsd:simpleType>
    </xsd:element>
    <xsd:element name="MediaServiceDateTaken" ma:index="42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EriCOLLCategoryTaxHTField0" ma:index="15" nillable="true" ma:taxonomy="true" ma:internalName="EriCOLLCategoryTaxHTField0" ma:taxonomyFieldName="EriCOLLCategory" ma:displayName="Category." ma:readOnly="false" ma:fieldId="{e72cc46e-70aa-41d8-b11d-9bbfd769c5eb}" ma:taxonomyMulti="true" ma:sspId="c3d31b72-c4b9-4223-ac69-1d9539891dc8" ma:termSetId="7561d638-dd1f-4efc-b946-10f300a4ebc0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CompetenceTaxHTField0" ma:index="17" nillable="true" ma:taxonomy="true" ma:internalName="EriCOLLCompetenceTaxHTField0" ma:taxonomyFieldName="EriCOLLCompetence" ma:displayName="Competence." ma:readOnly="false" ma:default="" ma:fieldId="{ff7cf505-5048-4f7f-991c-4d426a4ce272}" ma:taxonomyMulti="true" ma:sspId="c3d31b72-c4b9-4223-ac69-1d9539891dc8" ma:termSetId="65fca077-f90a-42bb-b113-1c3a98e41ad2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" ma:index="18" nillable="true" ma:displayName="Taxonomy Catch All Column" ma:description="" ma:hidden="true" ma:list="{aceeda6b-0e6c-473f-93a8-7abecb62a60f}" ma:internalName="TaxCatchAll" ma:readOnly="false" ma:showField="CatchAllData" ma:web="f166a696-7b5b-4ccd-9f0c-ffde0cceec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OrganizationUnitTaxHTField0" ma:index="19" nillable="true" ma:taxonomy="true" ma:internalName="EriCOLLOrganizationUnitTaxHTField0" ma:taxonomyFieldName="EriCOLLOrganizationUnit" ma:displayName="Organization Unit." ma:readOnly="false" ma:default="" ma:fieldId="{7588c015-b936-47f7-bb64-663949dc467e}" ma:taxonomyMulti="true" ma:sspId="c3d31b72-c4b9-4223-ac69-1d9539891dc8" ma:termSetId="6110ab22-b916-4130-a998-2baf810842b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CountryTaxHTField0" ma:index="21" nillable="true" ma:taxonomy="true" ma:internalName="EriCOLLCountryTaxHTField0" ma:taxonomyFieldName="EriCOLLCountry" ma:displayName="Country." ma:readOnly="false" ma:default="" ma:fieldId="{a6c34b01-f2c2-4f05-b9ad-d4935bafeeb2}" ma:taxonomyMulti="true" ma:sspId="c3d31b72-c4b9-4223-ac69-1d9539891dc8" ma:termSetId="2f44dedb-31b3-4b3a-a3d0-46b7cf38e0d8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Label" ma:index="22" nillable="true" ma:displayName="Taxonomy Catch All Column1" ma:description="" ma:hidden="true" ma:list="{aceeda6b-0e6c-473f-93a8-7abecb62a60f}" ma:internalName="TaxCatchAllLabel" ma:readOnly="false" ma:showField="CatchAllDataLabel" ma:web="f166a696-7b5b-4ccd-9f0c-ffde0cceec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CustomerTaxHTField0" ma:index="23" nillable="true" ma:taxonomy="true" ma:internalName="EriCOLLCustomerTaxHTField0" ma:taxonomyFieldName="EriCOLLCustomer" ma:displayName="Customer." ma:readOnly="false" ma:fieldId="{8480f48b-f8b7-4c77-be55-63d41a1fdb0d}" ma:taxonomyMulti="true" ma:sspId="c3d31b72-c4b9-4223-ac69-1d9539891dc8" ma:termSetId="01b599ec-ba0b-47c9-b100-c1d1cc35ce71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cessTaxHTField0" ma:index="25" nillable="true" ma:taxonomy="true" ma:internalName="EriCOLLProcessTaxHTField0" ma:taxonomyFieldName="EriCOLLProcess" ma:displayName="Process." ma:readOnly="false" ma:fieldId="{69b1f811-b392-4734-aa69-0125c68961bd}" ma:taxonomyMulti="true" ma:sspId="c3d31b72-c4b9-4223-ac69-1d9539891dc8" ma:termSetId="0511a28e-4375-4097-9e1a-1429cb21195a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ductsTaxHTField0" ma:index="27" nillable="true" ma:taxonomy="true" ma:internalName="EriCOLLProductsTaxHTField0" ma:taxonomyFieldName="EriCOLLProducts" ma:displayName="Products." ma:readOnly="false" ma:default="" ma:fieldId="{e7fe205b-2114-43c4-bcb7-1bbbbd16d461}" ma:taxonomyMulti="true" ma:sspId="c3d31b72-c4b9-4223-ac69-1d9539891dc8" ma:termSetId="8910459b-9dda-441d-9133-95ead0768a8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jectsTaxHTField0" ma:index="29" nillable="true" ma:taxonomy="true" ma:internalName="EriCOLLProjectsTaxHTField0" ma:taxonomyFieldName="EriCOLLProjects" ma:displayName="Projects." ma:readOnly="false" ma:default="" ma:fieldId="{6d690e96-80d8-4550-9bd4-922d740a55ff}" ma:taxonomyMulti="true" ma:sspId="c3d31b72-c4b9-4223-ac69-1d9539891dc8" ma:termSetId="6b24ae4c-1d36-46c1-a48f-85875fb6f741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KeywordTaxHTField" ma:index="30" nillable="true" ma:taxonomy="true" ma:internalName="TaxKeywordTaxHTField" ma:taxonomyFieldName="TaxKeyword" ma:displayName="Enterprise Keywords" ma:readOnly="false" ma:fieldId="{23f27201-bee3-471e-b2e7-b64fd8b7ca38}" ma:taxonomyMulti="true" ma:sspId="c3d31b72-c4b9-4223-ac69-1d9539891dc8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66a696-7b5b-4ccd-9f0c-ffde0cceec81" elementFormDefault="qualified">
    <xsd:import namespace="http://schemas.microsoft.com/office/2006/documentManagement/types"/>
    <xsd:import namespace="http://schemas.microsoft.com/office/infopath/2007/PartnerControls"/>
    <xsd:element name="_dlc_DocId" ma:index="3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3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3" nillable="true" ma:displayName="Persist ID" ma:description="Keep ID on add." ma:hidden="true" ma:internalName="_dlc_DocIdPersistId" ma:readOnly="false">
      <xsd:simpleType>
        <xsd:restriction base="dms:Boolean"/>
      </xsd:simpleType>
    </xsd:element>
    <xsd:element name="SharedWithUsers" ma:index="3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0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8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f166a696-7b5b-4ccd-9f0c-ffde0cceec81">5NUHHDQN7SK2-1476151046-32657</_dlc_DocId>
    <_dlc_DocIdUrl xmlns="f166a696-7b5b-4ccd-9f0c-ffde0cceec81">
      <Url>https://ericsson.sharepoint.com/sites/star/_layouts/15/DocIdRedir.aspx?ID=5NUHHDQN7SK2-1476151046-32657</Url>
      <Description>5NUHHDQN7SK2-1476151046-32657</Description>
    </_dlc_DocIdUrl>
    <TaxCatchAll xmlns="d8762117-8292-4133-b1c7-eab5c6487cfd">
      <Value>629</Value>
    </TaxCatchAll>
    <_dlc_DocIdPersistId xmlns="f166a696-7b5b-4ccd-9f0c-ffde0cceec81" xsi:nil="true"/>
    <Prepared. xmlns="611109f9-ed58-4498-a270-1fb2086a5321" xsi:nil="true"/>
    <EriCOLLCategoryTaxHTField0 xmlns="d8762117-8292-4133-b1c7-eab5c6487cfd">
      <Terms xmlns="http://schemas.microsoft.com/office/infopath/2007/PartnerControls"/>
    </EriCOLLCategoryTaxHTField0>
    <EriCOLLCustomerTaxHTField0 xmlns="d8762117-8292-4133-b1c7-eab5c6487cfd">
      <Terms xmlns="http://schemas.microsoft.com/office/infopath/2007/PartnerControls"/>
    </EriCOLLCustomerTaxHTField0>
    <Issue_x0020_in_x0020_OI_x0020_list_x0020__x0028_Y_x002f_N_x0029_ xmlns="611109f9-ed58-4498-a270-1fb2086a5321" xsi:nil="true"/>
    <EriCOLLCompetenceTaxHTField0 xmlns="d8762117-8292-4133-b1c7-eab5c6487cfd">
      <Terms xmlns="http://schemas.microsoft.com/office/infopath/2007/PartnerControls"/>
    </EriCOLLCompetenceTaxHTField0>
    <EriCOLLCountryTaxHTField0 xmlns="d8762117-8292-4133-b1c7-eab5c6487cfd">
      <Terms xmlns="http://schemas.microsoft.com/office/infopath/2007/PartnerControls"/>
    </EriCOLLCountryTaxHTField0>
    <EriCOLLProjectsTaxHTField0 xmlns="d8762117-8292-4133-b1c7-eab5c6487cfd">
      <Terms xmlns="http://schemas.microsoft.com/office/infopath/2007/PartnerControls"/>
    </EriCOLLProjectsTaxHTField0>
    <IconOverlay xmlns="http://schemas.microsoft.com/sharepoint/v4" xsi:nil="true"/>
    <EriCOLLProcessTaxHTField0 xmlns="d8762117-8292-4133-b1c7-eab5c6487cfd">
      <Terms xmlns="http://schemas.microsoft.com/office/infopath/2007/PartnerControls"/>
    </EriCOLLProcessTaxHTField0>
    <EriCOLLDate. xmlns="611109f9-ed58-4498-a270-1fb2086a5321" xsi:nil="true"/>
    <TaxCatchAllLabel xmlns="d8762117-8292-4133-b1c7-eab5c6487cfd"/>
    <TaxKeywordTaxHTField xmlns="d8762117-8292-4133-b1c7-eab5c6487cfd">
      <Terms xmlns="http://schemas.microsoft.com/office/infopath/2007/PartnerControls">
        <TermInfo xmlns="http://schemas.microsoft.com/office/infopath/2007/PartnerControls">
          <TermName xmlns="http://schemas.microsoft.com/office/infopath/2007/PartnerControls">CTPClassification=CTP_NT</TermName>
          <TermId xmlns="http://schemas.microsoft.com/office/infopath/2007/PartnerControls">56a6aea9-5466-496c-bbd7-74d67eb0dd34</TermId>
        </TermInfo>
      </Terms>
    </TaxKeywordTaxHTField>
    <EriCOLLOrganizationUnitTaxHTField0 xmlns="d8762117-8292-4133-b1c7-eab5c6487cfd">
      <Terms xmlns="http://schemas.microsoft.com/office/infopath/2007/PartnerControls"/>
    </EriCOLLOrganizationUnitTaxHTField0>
    <EriCOLLProductsTaxHTField0 xmlns="d8762117-8292-4133-b1c7-eab5c6487cfd">
      <Terms xmlns="http://schemas.microsoft.com/office/infopath/2007/PartnerControls"/>
    </EriCOLLProductsTaxHTField0>
    <AbstractOrSummary. xmlns="611109f9-ed58-4498-a270-1fb2086a5321" xsi:nil="true"/>
  </documentManagement>
</p:propertie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2006FBF-6108-48E9-9097-67AE5CEF6316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EE700ED0-6795-497A-89A3-29FE63C9FCE2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30E9AD00-8B84-422D-8C1A-97B751BE4D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1109f9-ed58-4498-a270-1fb2086a5321"/>
    <ds:schemaRef ds:uri="d8762117-8292-4133-b1c7-eab5c6487cfd"/>
    <ds:schemaRef ds:uri="f166a696-7b5b-4ccd-9f0c-ffde0cceec81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CD0E82C4-A1C0-4BD7-8DDF-52DC80C092EE}">
  <ds:schemaRefs>
    <ds:schemaRef ds:uri="http://purl.org/dc/terms/"/>
    <ds:schemaRef ds:uri="d8762117-8292-4133-b1c7-eab5c6487cfd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611109f9-ed58-4498-a270-1fb2086a5321"/>
    <ds:schemaRef ds:uri="http://schemas.openxmlformats.org/package/2006/metadata/core-properties"/>
    <ds:schemaRef ds:uri="http://schemas.microsoft.com/sharepoint/v4"/>
    <ds:schemaRef ds:uri="f166a696-7b5b-4ccd-9f0c-ffde0cceec81"/>
    <ds:schemaRef ds:uri="http://www.w3.org/XML/1998/namespace"/>
    <ds:schemaRef ds:uri="http://purl.org/dc/dcmitype/"/>
  </ds:schemaRefs>
</ds:datastoreItem>
</file>

<file path=customXml/itemProps5.xml><?xml version="1.0" encoding="utf-8"?>
<ds:datastoreItem xmlns:ds="http://schemas.openxmlformats.org/officeDocument/2006/customXml" ds:itemID="{393B19CC-68E6-4FD7-8B3B-643861E1830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2</vt:i4>
      </vt:variant>
    </vt:vector>
  </HeadingPairs>
  <TitlesOfParts>
    <vt:vector size="12" baseType="lpstr">
      <vt:lpstr>Cover Page</vt:lpstr>
      <vt:lpstr>List of tests</vt:lpstr>
      <vt:lpstr>Summary </vt:lpstr>
      <vt:lpstr>case 1</vt:lpstr>
      <vt:lpstr>case 2</vt:lpstr>
      <vt:lpstr>case 3</vt:lpstr>
      <vt:lpstr>case 4 (MMSE-IRC)</vt:lpstr>
      <vt:lpstr>case 4 (R-ML)</vt:lpstr>
      <vt:lpstr>case 5</vt:lpstr>
      <vt:lpstr>case 6</vt:lpstr>
      <vt:lpstr>'Cover Page'!OLE_LINK1</vt:lpstr>
      <vt:lpstr>'Cover Page'!OLE_LINK2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ebolinc</dc:creator>
  <cp:keywords>CTPClassification=CTP_NT</cp:keywords>
  <cp:lastModifiedBy>Maomao Chen</cp:lastModifiedBy>
  <dcterms:created xsi:type="dcterms:W3CDTF">2007-12-10T15:13:50Z</dcterms:created>
  <dcterms:modified xsi:type="dcterms:W3CDTF">2018-09-25T07:57:11Z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new_ms_pID_72543">
    <vt:lpwstr>(3)xQoW5h+S3D1fUNfd9wvDi/wiEafG5JDwq9b6HeAyt5C1n6k6MEBc7a6SQueJtufPffSSTdGg
WzSHhu2Qobep7O3coV5MJCQiCUj+MSjuX9vx8l+j7NlpCzIGM1IYTLvAmWbdafwXDf4WpAI3
rYzt+2inCMC/w9croxxPeEZvFHRwab90rEUkS69ORVNPwEy2THK0ZZ8oWPNySTrY83JA0mC5
bqVJRttpiB/0k1UiEe</vt:lpwstr>
  </property>
  <property fmtid="{D5CDD505-2E9C-101B-9397-08002B2CF9AE}" pid="4" name="_new_ms_pID_725431">
    <vt:lpwstr>RHyWWdKFmCShyrGZITE6W9jB9Qt5PpapJP0UxNwYpIjS0iTDxY35dP
zuRdyhe4/LJPn/qiwtK8p2b0n/xn3zmaR85R5V70WyEHoTpnLT/G8tcDVZkIRk9MBV/hv4AA
059ypXkks1DjgBD2wWt7obykTCBY6kpiYkRDdqQYySk7m2MTBHtQ2iFxFD54TIYyDNd8mPUE
NQnORKjdOlTfFnuBfugr2AhK4KlmVgkwpG/W</vt:lpwstr>
  </property>
  <property fmtid="{D5CDD505-2E9C-101B-9397-08002B2CF9AE}" pid="5" name="_new_ms_pID_725432">
    <vt:lpwstr>EuSnAn2PjHkfG0mCf9PkPvO23+FF0OMgCIQP
2OxcSRb7UHJftd/CMvTLwlgZEy1k56uyUNyV+EYGbZxXaUl57Ks=</vt:lpwstr>
  </property>
  <property fmtid="{D5CDD505-2E9C-101B-9397-08002B2CF9AE}" pid="6" name="NSCPROP_SA">
    <vt:lpwstr>E:\NRLLS\Picture\Summary_results_for_NR_case3a_3b.xlsx</vt:lpwstr>
  </property>
  <property fmtid="{D5CDD505-2E9C-101B-9397-08002B2CF9AE}" pid="7" name="TitusGUID">
    <vt:lpwstr>47996f54-cc77-4090-a5d2-0f9ebb5bb22b</vt:lpwstr>
  </property>
  <property fmtid="{D5CDD505-2E9C-101B-9397-08002B2CF9AE}" pid="8" name="CTP_TimeStamp">
    <vt:lpwstr>2018-09-21 07:27:58Z</vt:lpwstr>
  </property>
  <property fmtid="{D5CDD505-2E9C-101B-9397-08002B2CF9AE}" pid="9" name="CTP_BU">
    <vt:lpwstr>NA</vt:lpwstr>
  </property>
  <property fmtid="{D5CDD505-2E9C-101B-9397-08002B2CF9AE}" pid="10" name="CTP_IDSID">
    <vt:lpwstr>NA</vt:lpwstr>
  </property>
  <property fmtid="{D5CDD505-2E9C-101B-9397-08002B2CF9AE}" pid="11" name="CTP_WWID">
    <vt:lpwstr>NA</vt:lpwstr>
  </property>
  <property fmtid="{D5CDD505-2E9C-101B-9397-08002B2CF9AE}" pid="12" name="_readonly">
    <vt:lpwstr/>
  </property>
  <property fmtid="{D5CDD505-2E9C-101B-9397-08002B2CF9AE}" pid="13" name="_change">
    <vt:lpwstr/>
  </property>
  <property fmtid="{D5CDD505-2E9C-101B-9397-08002B2CF9AE}" pid="14" name="_full-control">
    <vt:lpwstr/>
  </property>
  <property fmtid="{D5CDD505-2E9C-101B-9397-08002B2CF9AE}" pid="15" name="sflag">
    <vt:lpwstr>1534817022</vt:lpwstr>
  </property>
  <property fmtid="{D5CDD505-2E9C-101B-9397-08002B2CF9AE}" pid="16" name="_2015_ms_pID_725343">
    <vt:lpwstr>(2)oCpJARkoNAnKs4sVq77vqNLcTlpfLkwRfWoplOjHK8CVtZoB8Tr7S26FzmnYoHA1CrIYuMFh
K0he/sGHO0ZwyrRXaKwlJhnzh16V5+1L6mcDnlo2NueUWmuWPLUiDkhq60Slt4zLpXdEt1B7
ga/nu2y034QIJjaNGOHQySioNkvkfndNtByCZERAlbaJHiEXVnep5xle+kqQpKBhpvsS+SK/
2e3sAC2DePcJ3xuM/e</vt:lpwstr>
  </property>
  <property fmtid="{D5CDD505-2E9C-101B-9397-08002B2CF9AE}" pid="17" name="_2015_ms_pID_7253431">
    <vt:lpwstr>ZXCxy2T2vt6B+RkHhKTfpItn9uGAuGYgmClAqUo7Lkbpf4owpOHm6f
G3D2rcl7uOYIQ50RGcyIF7nmxQTtKj6LW4Em2xw5BrWfQXNdgYMZMuV+jnXvdbHlvOhubTxv
DgxoVWDT3Fz45+NUnxqvaAFbRmO+wFM3XEuINQ1O3QcHOH2YooyNU7GF3ZIub/aIYnc=</vt:lpwstr>
  </property>
  <property fmtid="{D5CDD505-2E9C-101B-9397-08002B2CF9AE}" pid="18" name="CTPClassification">
    <vt:lpwstr>CTP_NT</vt:lpwstr>
  </property>
  <property fmtid="{D5CDD505-2E9C-101B-9397-08002B2CF9AE}" pid="19" name="ContentTypeId">
    <vt:lpwstr>0x010100C5F30C9B16E14C8EACE5F2CC7B7AC7F400F5862E332FC6CE449700A00A9FC83FBA</vt:lpwstr>
  </property>
  <property fmtid="{D5CDD505-2E9C-101B-9397-08002B2CF9AE}" pid="20" name="_dlc_DocIdItemGuid">
    <vt:lpwstr>ec225b59-584e-4bb3-8d03-6df0b1b7d9ca</vt:lpwstr>
  </property>
  <property fmtid="{D5CDD505-2E9C-101B-9397-08002B2CF9AE}" pid="21" name="TaxKeyword">
    <vt:lpwstr>629;#CTPClassification=CTP_NT|56a6aea9-5466-496c-bbd7-74d67eb0dd34</vt:lpwstr>
  </property>
  <property fmtid="{5C58129F-E5B8-477A-9B38-B3E54BFA04C8}" pid="2">
    <vt:lpwstr>A27793D690CCD30776C89F226D19CB02D2BC4E174274ADED2FA0B3F3A37B93D7</vt:lpwstr>
  </property>
</Properties>
</file>